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1-й год" sheetId="1" r:id="rId1"/>
  </sheets>
  <definedNames>
    <definedName name="_xlnm.Print_Titles" localSheetId="0">'1-й год'!$8:$8</definedName>
  </definedNames>
  <calcPr calcId="145621"/>
</workbook>
</file>

<file path=xl/calcChain.xml><?xml version="1.0" encoding="utf-8"?>
<calcChain xmlns="http://schemas.openxmlformats.org/spreadsheetml/2006/main">
  <c r="AR347" i="1" l="1"/>
  <c r="AR367" i="1" s="1"/>
  <c r="AR348" i="1"/>
  <c r="AR355" i="1"/>
  <c r="AR356" i="1"/>
  <c r="AR357" i="1"/>
  <c r="AR362" i="1"/>
  <c r="AR359" i="1"/>
  <c r="AR363" i="1"/>
  <c r="AR349" i="1"/>
  <c r="AR350" i="1"/>
  <c r="AR351" i="1"/>
  <c r="AR326" i="1"/>
  <c r="AR329" i="1"/>
  <c r="AR345" i="1"/>
  <c r="AR342" i="1"/>
  <c r="AR339" i="1"/>
  <c r="AR330" i="1"/>
  <c r="AR340" i="1"/>
  <c r="AR344" i="1"/>
  <c r="AR343" i="1" s="1"/>
  <c r="AR328" i="1"/>
  <c r="AR294" i="1"/>
  <c r="AR308" i="1"/>
  <c r="AR305" i="1"/>
  <c r="AR320" i="1"/>
  <c r="AR317" i="1"/>
  <c r="AR295" i="1"/>
  <c r="AR322" i="1"/>
  <c r="AR321" i="1" s="1"/>
  <c r="AR311" i="1"/>
  <c r="AR309" i="1"/>
  <c r="AR306" i="1"/>
  <c r="AR301" i="1"/>
  <c r="AR300" i="1" s="1"/>
  <c r="AR299" i="1" s="1"/>
  <c r="AR297" i="1"/>
  <c r="AR296" i="1" s="1"/>
  <c r="AR286" i="1"/>
  <c r="AR287" i="1"/>
  <c r="AR285" i="1" s="1"/>
  <c r="AR284" i="1" s="1"/>
  <c r="AR283" i="1" s="1"/>
  <c r="AR189" i="1"/>
  <c r="AR190" i="1"/>
  <c r="AR274" i="1"/>
  <c r="AR279" i="1"/>
  <c r="AR269" i="1"/>
  <c r="AR280" i="1"/>
  <c r="AR281" i="1"/>
  <c r="AR277" i="1"/>
  <c r="AR276" i="1" s="1"/>
  <c r="AR275" i="1" s="1"/>
  <c r="AR271" i="1"/>
  <c r="AR270" i="1" s="1"/>
  <c r="AR263" i="1"/>
  <c r="AR262" i="1" s="1"/>
  <c r="AR261" i="1" s="1"/>
  <c r="AR254" i="1"/>
  <c r="AR248" i="1"/>
  <c r="AR249" i="1"/>
  <c r="AR239" i="1"/>
  <c r="AR241" i="1"/>
  <c r="AR240" i="1" s="1"/>
  <c r="AR234" i="1"/>
  <c r="AR235" i="1"/>
  <c r="AR230" i="1" s="1"/>
  <c r="AR232" i="1"/>
  <c r="AR231" i="1"/>
  <c r="AR206" i="1"/>
  <c r="AR202" i="1"/>
  <c r="AR219" i="1"/>
  <c r="AR213" i="1"/>
  <c r="AR207" i="1"/>
  <c r="AR203" i="1"/>
  <c r="AR204" i="1"/>
  <c r="AR191" i="1"/>
  <c r="AR196" i="1"/>
  <c r="AR195" i="1" s="1"/>
  <c r="AR192" i="1"/>
  <c r="AR193" i="1"/>
  <c r="AR31" i="1"/>
  <c r="AR29" i="1"/>
  <c r="AR28" i="1" s="1"/>
  <c r="AR18" i="1"/>
  <c r="AR17" i="1" s="1"/>
  <c r="AR16" i="1" s="1"/>
  <c r="AR155" i="1"/>
  <c r="AR154" i="1" s="1"/>
  <c r="AR160" i="1"/>
  <c r="AR161" i="1"/>
  <c r="AR130" i="1"/>
  <c r="AR122" i="1" s="1"/>
  <c r="AR121" i="1" s="1"/>
  <c r="AR182" i="1"/>
  <c r="AR183" i="1"/>
  <c r="AR184" i="1"/>
  <c r="AR185" i="1"/>
  <c r="AR177" i="1"/>
  <c r="AR178" i="1"/>
  <c r="AR179" i="1"/>
  <c r="AR173" i="1"/>
  <c r="AR174" i="1"/>
  <c r="AR170" i="1"/>
  <c r="AR169" i="1" s="1"/>
  <c r="AR168" i="1" s="1"/>
  <c r="AR163" i="1" s="1"/>
  <c r="AR164" i="1"/>
  <c r="AR165" i="1"/>
  <c r="AR166" i="1"/>
  <c r="AR156" i="1"/>
  <c r="AR157" i="1"/>
  <c r="AR149" i="1"/>
  <c r="AR150" i="1"/>
  <c r="AR151" i="1"/>
  <c r="AR152" i="1"/>
  <c r="AR142" i="1"/>
  <c r="AR146" i="1"/>
  <c r="AR147" i="1"/>
  <c r="AR135" i="1"/>
  <c r="AR134" i="1" s="1"/>
  <c r="AR133" i="1" s="1"/>
  <c r="AR123" i="1"/>
  <c r="AR114" i="1"/>
  <c r="AR115" i="1"/>
  <c r="AR116" i="1"/>
  <c r="AR105" i="1"/>
  <c r="AR106" i="1"/>
  <c r="AR107" i="1"/>
  <c r="AR100" i="1"/>
  <c r="AR94" i="1"/>
  <c r="AR93" i="1" s="1"/>
  <c r="AR92" i="1" s="1"/>
  <c r="AR79" i="1" s="1"/>
  <c r="AR85" i="1"/>
  <c r="AR86" i="1"/>
  <c r="AR87" i="1"/>
  <c r="AR80" i="1"/>
  <c r="AR81" i="1"/>
  <c r="AR82" i="1"/>
  <c r="AR68" i="1"/>
  <c r="AR67" i="1" s="1"/>
  <c r="AR66" i="1" s="1"/>
  <c r="AR65" i="1" s="1"/>
  <c r="AR59" i="1"/>
  <c r="AR60" i="1"/>
  <c r="AR61" i="1"/>
  <c r="AR62" i="1"/>
  <c r="AR12" i="1"/>
  <c r="AR50" i="1"/>
  <c r="AR49" i="1" s="1"/>
  <c r="AR46" i="1"/>
  <c r="AR47" i="1"/>
  <c r="AR43" i="1"/>
  <c r="AR44" i="1"/>
  <c r="AR40" i="1"/>
  <c r="AR41" i="1"/>
  <c r="AR23" i="1"/>
  <c r="AR24" i="1"/>
  <c r="AR25" i="1"/>
  <c r="AR13" i="1"/>
  <c r="AR14" i="1"/>
  <c r="AR361" i="1" l="1"/>
  <c r="AR360" i="1" s="1"/>
  <c r="AR327" i="1"/>
  <c r="AR304" i="1"/>
  <c r="AR260" i="1"/>
  <c r="AR247" i="1"/>
  <c r="AR113" i="1"/>
  <c r="AR27" i="1"/>
  <c r="AR11" i="1" s="1"/>
  <c r="AR10" i="1" s="1"/>
  <c r="AR303" i="1" l="1"/>
  <c r="AR293" i="1" s="1"/>
</calcChain>
</file>

<file path=xl/sharedStrings.xml><?xml version="1.0" encoding="utf-8"?>
<sst xmlns="http://schemas.openxmlformats.org/spreadsheetml/2006/main" count="2002" uniqueCount="440">
  <si>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</si>
  <si>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</si>
  <si>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</si>
  <si>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</si>
  <si>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</si>
  <si>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</si>
  <si>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</si>
  <si>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</si>
  <si>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</si>
  <si>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</si>
  <si>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</si>
  <si>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</si>
  <si>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</si>
  <si>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</si>
  <si>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</si>
  <si>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</si>
  <si>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</si>
  <si>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</si>
  <si>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</si>
  <si>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</si>
  <si>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</si>
  <si>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</si>
  <si>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</si>
  <si>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</si>
  <si>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</si>
  <si>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</si>
  <si>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</si>
  <si>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</si>
  <si>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</si>
  <si>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</si>
  <si>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</si>
  <si>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</si>
  <si>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</si>
  <si>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</si>
  <si>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</si>
  <si>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</si>
  <si>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</si>
  <si>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</si>
  <si>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</si>
  <si>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</si>
  <si>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</si>
  <si>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</si>
  <si>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</si>
  <si>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</si>
  <si>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</si>
  <si>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</si>
  <si>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</si>
  <si>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77.7.00.80290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</si>
  <si>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</si>
  <si>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</si>
  <si>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</si>
  <si>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</si>
  <si>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</si>
  <si>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</si>
  <si>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</si>
  <si>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</si>
  <si>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</si>
  <si>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</si>
  <si>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</si>
  <si>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</si>
  <si>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</si>
  <si>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</si>
  <si>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</si>
  <si>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</si>
  <si>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</si>
  <si>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</si>
  <si>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</si>
  <si>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</si>
  <si>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</si>
  <si>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</si>
  <si>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</si>
  <si>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</si>
  <si>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</si>
  <si>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</si>
  <si>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</si>
  <si>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</si>
  <si>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</si>
  <si>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</si>
  <si>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</si>
  <si>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</si>
  <si>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21.2.02.77990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</si>
  <si>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</si>
  <si>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</si>
  <si>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22.3.00.00000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</si>
  <si>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</si>
  <si>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22.3.05.78260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</si>
  <si>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</si>
  <si>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</si>
  <si>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</si>
  <si>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</si>
  <si>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</si>
  <si>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</si>
  <si>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</si>
  <si>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</si>
  <si>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</si>
  <si>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</si>
  <si>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</si>
  <si>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</si>
  <si>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77.7.00.77830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</si>
  <si>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</si>
  <si>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</si>
  <si>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</si>
  <si>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77.7.00.78180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</si>
  <si>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</si>
  <si>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</si>
  <si>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</si>
  <si>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</si>
  <si>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</si>
  <si>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</si>
  <si>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</si>
  <si>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</si>
  <si>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</si>
  <si>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</si>
  <si>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</si>
  <si>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</si>
  <si>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</si>
  <si>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</si>
  <si>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</si>
  <si>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24.3.01.77420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</si>
  <si>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</si>
  <si>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</si>
  <si>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</si>
  <si>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24.3.02.77450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</si>
  <si>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</si>
  <si>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</si>
  <si>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</si>
  <si>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</si>
  <si>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</si>
  <si>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</si>
  <si>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</si>
  <si>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24.3.03.77670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</si>
  <si>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</si>
  <si>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</si>
  <si>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</si>
  <si>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</si>
  <si>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</si>
  <si>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</si>
  <si>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</si>
  <si>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</si>
  <si>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</si>
  <si>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</si>
  <si>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</si>
  <si>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</si>
  <si>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</si>
  <si>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</si>
  <si>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</si>
  <si>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</si>
  <si>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</si>
  <si>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</si>
  <si>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</si>
  <si>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Изготовление бланочной продукции (Закупка товаров, работ и услуг для обеспечения государственных (муниципальных) нужд)</t>
  </si>
  <si>
    <t>29.3.01.77030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</si>
  <si>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</si>
  <si>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</si>
  <si>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</si>
  <si>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</si>
  <si>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</si>
  <si>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</si>
  <si>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</si>
  <si>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</si>
  <si>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</si>
  <si>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</si>
  <si>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</si>
  <si>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29.2.01.77680</t>
  </si>
  <si>
    <t>Устройство гостевых парковок (Закупка товаров, работ и услуг для обеспечения государственных (муниципальных) нужд)</t>
  </si>
  <si>
    <t>29.2.01.77690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</si>
  <si>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</si>
  <si>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</si>
  <si>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29.2.01.SД830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</si>
  <si>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</si>
  <si>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29.3.02.77850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</si>
  <si>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</si>
  <si>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</si>
  <si>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</si>
  <si>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</si>
  <si>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</si>
  <si>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</si>
  <si>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</si>
  <si>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</si>
  <si>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</si>
  <si>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</si>
  <si>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</si>
  <si>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</si>
  <si>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</si>
  <si>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</si>
  <si>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22.3.03.77370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</si>
  <si>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</si>
  <si>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</si>
  <si>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ЖИЛИЩНО-КОММУНАЛЬНОЕ ХОЗЯЙСТВО</t>
  </si>
  <si>
    <t>Жилищное хозяйство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</si>
  <si>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</si>
  <si>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</si>
  <si>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</si>
  <si>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</si>
  <si>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</si>
  <si>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23.1.И2.67484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</si>
  <si>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</si>
  <si>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23.1.И2.S8980</t>
  </si>
  <si>
    <t>23.3.00.00000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</si>
  <si>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</si>
  <si>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23.3.03.77770</t>
  </si>
  <si>
    <t>Коммунальное хозяйство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</si>
  <si>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</si>
  <si>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</si>
  <si>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Расходы, направленные на модернизацию коммунальной инфраструктуры (Иные бюджетные ассигнования)</t>
  </si>
  <si>
    <t>21.2.01.S7400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</si>
  <si>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</si>
  <si>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</si>
  <si>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</si>
  <si>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21.2.04.77700</t>
  </si>
  <si>
    <t>21.2.04.89050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</si>
  <si>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</si>
  <si>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</si>
  <si>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</si>
  <si>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</si>
  <si>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Благоустройство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</si>
  <si>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</si>
  <si>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</si>
  <si>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</si>
  <si>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21.2.03.77461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</si>
  <si>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</si>
  <si>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21.2.03.77462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</si>
  <si>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</si>
  <si>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21.2.03.78240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</si>
  <si>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</si>
  <si>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</si>
  <si>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</si>
  <si>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21.2.03.S0410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</si>
  <si>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</si>
  <si>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</si>
  <si>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</si>
  <si>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</si>
  <si>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</si>
  <si>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</si>
  <si>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</si>
  <si>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</si>
  <si>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</si>
  <si>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</si>
  <si>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</si>
  <si>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</si>
  <si>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</si>
  <si>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</si>
  <si>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</si>
  <si>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</si>
  <si>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</si>
  <si>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</si>
  <si>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</si>
  <si>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</si>
  <si>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</si>
  <si>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</si>
  <si>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</si>
  <si>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</si>
  <si>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23.2.02.80240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</si>
  <si>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</si>
  <si>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</si>
  <si>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</si>
  <si>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</si>
  <si>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</si>
  <si>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77.7.00.80270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</si>
  <si>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</si>
  <si>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</si>
  <si>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</si>
  <si>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</si>
  <si>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</si>
  <si>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</si>
  <si>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</si>
  <si>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</si>
  <si>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</si>
  <si>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</si>
  <si>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</si>
  <si>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</si>
  <si>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</si>
  <si>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</si>
  <si>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</si>
  <si>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</si>
  <si>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</si>
  <si>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</si>
  <si>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</si>
  <si>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</si>
  <si>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</si>
  <si>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</si>
  <si>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</si>
  <si>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27.2.00.00000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</si>
  <si>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</si>
  <si>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27.2.01.S0380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</si>
  <si>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</si>
  <si>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</si>
  <si>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</si>
  <si>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</si>
  <si>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27.3.01.77550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</si>
  <si>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</si>
  <si>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</si>
  <si>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</si>
  <si>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</si>
  <si>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</si>
  <si>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27.1.Ю4.57506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</si>
  <si>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</si>
  <si>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</si>
  <si>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</si>
  <si>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</si>
  <si>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</si>
  <si>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</si>
  <si>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</si>
  <si>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</si>
  <si>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</si>
  <si>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</si>
  <si>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</si>
  <si>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27.2.01.77660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</si>
  <si>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</si>
  <si>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27.2.01.S8560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</si>
  <si>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</si>
  <si>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</si>
  <si>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</si>
  <si>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</si>
  <si>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</si>
  <si>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</si>
  <si>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</si>
  <si>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</si>
  <si>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</si>
  <si>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</si>
  <si>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</si>
  <si>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</si>
  <si>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</si>
  <si>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</si>
  <si>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</si>
  <si>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</si>
  <si>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</si>
  <si>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</si>
  <si>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</si>
  <si>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</si>
  <si>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</si>
  <si>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</si>
  <si>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</si>
  <si>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</si>
  <si>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</si>
  <si>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</si>
  <si>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</si>
  <si>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</si>
  <si>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</si>
  <si>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</si>
  <si>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</si>
  <si>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</si>
  <si>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</si>
  <si>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</si>
  <si>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27.3.05.77520</t>
  </si>
  <si>
    <t>Другие вопросы в области образования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</si>
  <si>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</si>
  <si>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</si>
  <si>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</si>
  <si>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</si>
  <si>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</si>
  <si>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</si>
  <si>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</si>
  <si>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</si>
  <si>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</si>
  <si>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</si>
  <si>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</si>
  <si>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</si>
  <si>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</si>
  <si>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</si>
  <si>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</si>
  <si>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</si>
  <si>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</si>
  <si>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</si>
  <si>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</si>
  <si>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</si>
  <si>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</si>
  <si>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</si>
  <si>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</si>
  <si>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</si>
  <si>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</si>
  <si>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</si>
  <si>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</si>
  <si>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</si>
  <si>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</si>
  <si>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</si>
  <si>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</si>
  <si>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</si>
  <si>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</si>
  <si>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</si>
  <si>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</si>
  <si>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</si>
  <si>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</si>
  <si>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</si>
  <si>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</si>
  <si>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</si>
  <si>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</si>
  <si>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</si>
  <si>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</si>
  <si>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</si>
  <si>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</si>
  <si>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</si>
  <si>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</si>
  <si>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</si>
  <si>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</si>
  <si>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</si>
  <si>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26.2.02.77320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</si>
  <si>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</si>
  <si>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26.2.02.S0420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</si>
  <si>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</si>
  <si>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26.2.02.S0430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</si>
  <si>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</si>
  <si>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</si>
  <si>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</si>
  <si>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</si>
  <si>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</si>
  <si>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</si>
  <si>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</si>
  <si>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</si>
  <si>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</si>
  <si>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</si>
  <si>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</si>
  <si>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</si>
  <si>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</si>
  <si>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</si>
  <si>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</si>
  <si>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</si>
  <si>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</si>
  <si>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</si>
  <si>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</si>
  <si>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22.2.02.80440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</si>
  <si>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</si>
  <si>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</si>
  <si>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</si>
  <si>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органов местного самоуправления (Социальное обеспечение и иные выплаты населению)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</si>
  <si>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</si>
  <si>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</si>
  <si>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</si>
  <si>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</si>
  <si>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</si>
  <si>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</si>
  <si>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</si>
  <si>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</si>
  <si>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</si>
  <si>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</si>
  <si>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тыс.руб.</t>
  </si>
  <si>
    <t>Приложение № 5</t>
  </si>
  <si>
    <t>к Решению Архаринского муниципального округа</t>
  </si>
  <si>
    <t>от</t>
  </si>
  <si>
    <t>Исполнение ведомственной структуры расходов бюджета Архаринского 
муниципального округа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</si>
</sst>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69"/>
  <sheetViews>
    <sheetView showGridLines="0" tabSelected="1" workbookViewId="0">
      <selection activeCell="CQ368" sqref="CQ367:CQ368"/>
    </sheetView>
  </sheetViews>
  <sheetFormatPr defaultRowHeight="10.15" customHeight="1" x14ac:dyDescent="0.25"/>
  <cols>
    <col min="1" max="1" width="43.140625" customWidth="1"/>
    <col min="2" max="2" width="7" customWidth="1"/>
    <col min="3" max="3" width="8.140625" customWidth="1"/>
    <col min="4" max="4" width="7" customWidth="1"/>
    <col min="5" max="5" width="16.28515625" customWidth="1"/>
    <col min="6" max="18" width="8" hidden="1"/>
    <col min="19" max="19" width="1.42578125" hidden="1" customWidth="1"/>
    <col min="20" max="20" width="10.7109375" customWidth="1"/>
    <col min="21" max="43" width="8" hidden="1"/>
    <col min="44" max="44" width="17.5703125" customWidth="1"/>
    <col min="45" max="90" width="8" hidden="1"/>
  </cols>
  <sheetData>
    <row r="1" spans="1:90" s="14" customFormat="1" ht="18" customHeight="1" x14ac:dyDescent="0.3">
      <c r="E1" s="31" t="s">
        <v>436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90" s="14" customFormat="1" ht="39.75" customHeight="1" x14ac:dyDescent="0.3">
      <c r="E2" s="32" t="s">
        <v>437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90" s="14" customFormat="1" ht="21" customHeight="1" x14ac:dyDescent="0.3">
      <c r="E3" s="31" t="s">
        <v>438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</row>
    <row r="4" spans="1:90" ht="42.75" customHeight="1" x14ac:dyDescent="0.25">
      <c r="A4" s="22" t="s">
        <v>439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2"/>
      <c r="AS4" s="23"/>
      <c r="AT4" s="23"/>
      <c r="AU4" s="23"/>
      <c r="AV4" s="23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</row>
    <row r="5" spans="1:90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8" t="s">
        <v>435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5" customHeight="1" x14ac:dyDescent="0.25">
      <c r="A6" s="20" t="s">
        <v>3</v>
      </c>
      <c r="B6" s="25" t="s">
        <v>4</v>
      </c>
      <c r="C6" s="25" t="s">
        <v>5</v>
      </c>
      <c r="D6" s="25" t="s">
        <v>6</v>
      </c>
      <c r="E6" s="25" t="s">
        <v>7</v>
      </c>
      <c r="F6" s="26" t="s">
        <v>7</v>
      </c>
      <c r="G6" s="26" t="s">
        <v>7</v>
      </c>
      <c r="H6" s="26" t="s">
        <v>7</v>
      </c>
      <c r="I6" s="26" t="s">
        <v>7</v>
      </c>
      <c r="J6" s="26" t="s">
        <v>7</v>
      </c>
      <c r="K6" s="26" t="s">
        <v>7</v>
      </c>
      <c r="L6" s="26" t="s">
        <v>7</v>
      </c>
      <c r="M6" s="26" t="s">
        <v>7</v>
      </c>
      <c r="N6" s="26" t="s">
        <v>7</v>
      </c>
      <c r="O6" s="26" t="s">
        <v>7</v>
      </c>
      <c r="P6" s="26" t="s">
        <v>7</v>
      </c>
      <c r="Q6" s="26" t="s">
        <v>7</v>
      </c>
      <c r="R6" s="26" t="s">
        <v>7</v>
      </c>
      <c r="S6" s="26" t="s">
        <v>7</v>
      </c>
      <c r="T6" s="25" t="s">
        <v>8</v>
      </c>
      <c r="U6" s="26" t="s">
        <v>9</v>
      </c>
      <c r="V6" s="26" t="s">
        <v>10</v>
      </c>
      <c r="W6" s="26" t="s">
        <v>11</v>
      </c>
      <c r="X6" s="26" t="s">
        <v>12</v>
      </c>
      <c r="Y6" s="26" t="s">
        <v>13</v>
      </c>
      <c r="Z6" s="21" t="s">
        <v>3</v>
      </c>
      <c r="AA6" s="27" t="s">
        <v>14</v>
      </c>
      <c r="AB6" s="27" t="s">
        <v>20</v>
      </c>
      <c r="AC6" s="27" t="s">
        <v>15</v>
      </c>
      <c r="AD6" s="27" t="s">
        <v>21</v>
      </c>
      <c r="AE6" s="27" t="s">
        <v>16</v>
      </c>
      <c r="AF6" s="27" t="s">
        <v>22</v>
      </c>
      <c r="AG6" s="27" t="s">
        <v>17</v>
      </c>
      <c r="AH6" s="27" t="s">
        <v>23</v>
      </c>
      <c r="AI6" s="27" t="s">
        <v>18</v>
      </c>
      <c r="AJ6" s="27" t="s">
        <v>24</v>
      </c>
      <c r="AK6" s="21" t="s">
        <v>19</v>
      </c>
      <c r="AL6" s="27" t="s">
        <v>14</v>
      </c>
      <c r="AM6" s="27" t="s">
        <v>15</v>
      </c>
      <c r="AN6" s="27" t="s">
        <v>16</v>
      </c>
      <c r="AO6" s="27" t="s">
        <v>17</v>
      </c>
      <c r="AP6" s="27" t="s">
        <v>18</v>
      </c>
      <c r="AQ6" s="21" t="s">
        <v>19</v>
      </c>
      <c r="AR6" s="30" t="s">
        <v>14</v>
      </c>
      <c r="AS6" s="29" t="s">
        <v>19</v>
      </c>
      <c r="AT6" s="29" t="s">
        <v>14</v>
      </c>
      <c r="AU6" s="29"/>
      <c r="AV6" s="29" t="s">
        <v>15</v>
      </c>
      <c r="AW6" s="29"/>
      <c r="AX6" s="29" t="s">
        <v>16</v>
      </c>
      <c r="AY6" s="29"/>
      <c r="AZ6" s="29" t="s">
        <v>17</v>
      </c>
      <c r="BA6" s="29"/>
      <c r="BB6" s="29" t="s">
        <v>18</v>
      </c>
      <c r="BC6" s="29"/>
      <c r="BD6" s="29" t="s">
        <v>19</v>
      </c>
      <c r="BE6" s="29" t="s">
        <v>14</v>
      </c>
      <c r="BF6" s="29" t="s">
        <v>15</v>
      </c>
      <c r="BG6" s="29" t="s">
        <v>16</v>
      </c>
      <c r="BH6" s="29" t="s">
        <v>17</v>
      </c>
      <c r="BI6" s="29" t="s">
        <v>18</v>
      </c>
      <c r="BJ6" s="29" t="s">
        <v>19</v>
      </c>
      <c r="BK6" s="29" t="s">
        <v>14</v>
      </c>
      <c r="BL6" s="29" t="s">
        <v>15</v>
      </c>
      <c r="BM6" s="29" t="s">
        <v>16</v>
      </c>
      <c r="BN6" s="29" t="s">
        <v>17</v>
      </c>
      <c r="BO6" s="29" t="s">
        <v>18</v>
      </c>
      <c r="BP6" s="29" t="s">
        <v>19</v>
      </c>
      <c r="BQ6" s="29" t="s">
        <v>14</v>
      </c>
      <c r="BR6" s="29" t="s">
        <v>15</v>
      </c>
      <c r="BS6" s="29" t="s">
        <v>16</v>
      </c>
      <c r="BT6" s="29" t="s">
        <v>17</v>
      </c>
      <c r="BU6" s="29" t="s">
        <v>18</v>
      </c>
      <c r="BV6" s="29" t="s">
        <v>19</v>
      </c>
      <c r="BW6" s="29" t="s">
        <v>14</v>
      </c>
      <c r="BX6" s="29" t="s">
        <v>15</v>
      </c>
      <c r="BY6" s="29" t="s">
        <v>16</v>
      </c>
      <c r="BZ6" s="29" t="s">
        <v>17</v>
      </c>
      <c r="CA6" s="29" t="s">
        <v>18</v>
      </c>
      <c r="CB6" s="29" t="s">
        <v>19</v>
      </c>
      <c r="CC6" s="29" t="s">
        <v>14</v>
      </c>
      <c r="CD6" s="29" t="s">
        <v>15</v>
      </c>
      <c r="CE6" s="29" t="s">
        <v>16</v>
      </c>
      <c r="CF6" s="29" t="s">
        <v>17</v>
      </c>
      <c r="CG6" s="29" t="s">
        <v>18</v>
      </c>
      <c r="CH6" s="29" t="s">
        <v>19</v>
      </c>
      <c r="CI6" s="33" t="s">
        <v>0</v>
      </c>
      <c r="CJ6" s="33" t="s">
        <v>1</v>
      </c>
      <c r="CK6" s="33" t="s">
        <v>2</v>
      </c>
      <c r="CL6" s="29" t="s">
        <v>3</v>
      </c>
    </row>
    <row r="7" spans="1:90" ht="6.75" customHeight="1" x14ac:dyDescent="0.25">
      <c r="A7" s="20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21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1"/>
      <c r="AL7" s="28"/>
      <c r="AM7" s="28"/>
      <c r="AN7" s="28"/>
      <c r="AO7" s="28"/>
      <c r="AP7" s="28"/>
      <c r="AQ7" s="21"/>
      <c r="AR7" s="30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34"/>
      <c r="CJ7" s="34"/>
      <c r="CK7" s="34"/>
      <c r="CL7" s="29"/>
    </row>
    <row r="8" spans="1:90" ht="0.75" hidden="1" customHeight="1" x14ac:dyDescent="0.25">
      <c r="A8" s="20"/>
      <c r="B8" s="25" t="s">
        <v>4</v>
      </c>
      <c r="C8" s="25" t="s">
        <v>5</v>
      </c>
      <c r="D8" s="25" t="s">
        <v>6</v>
      </c>
      <c r="E8" s="25" t="s">
        <v>7</v>
      </c>
      <c r="F8" s="26" t="s">
        <v>7</v>
      </c>
      <c r="G8" s="26" t="s">
        <v>7</v>
      </c>
      <c r="H8" s="26" t="s">
        <v>7</v>
      </c>
      <c r="I8" s="26" t="s">
        <v>7</v>
      </c>
      <c r="J8" s="26" t="s">
        <v>7</v>
      </c>
      <c r="K8" s="26" t="s">
        <v>7</v>
      </c>
      <c r="L8" s="26" t="s">
        <v>7</v>
      </c>
      <c r="M8" s="26" t="s">
        <v>7</v>
      </c>
      <c r="N8" s="26" t="s">
        <v>7</v>
      </c>
      <c r="O8" s="26" t="s">
        <v>7</v>
      </c>
      <c r="P8" s="26" t="s">
        <v>7</v>
      </c>
      <c r="Q8" s="26" t="s">
        <v>7</v>
      </c>
      <c r="R8" s="26" t="s">
        <v>7</v>
      </c>
      <c r="S8" s="26" t="s">
        <v>7</v>
      </c>
      <c r="T8" s="25" t="s">
        <v>8</v>
      </c>
      <c r="U8" s="26" t="s">
        <v>9</v>
      </c>
      <c r="V8" s="26" t="s">
        <v>10</v>
      </c>
      <c r="W8" s="26" t="s">
        <v>11</v>
      </c>
      <c r="X8" s="26" t="s">
        <v>12</v>
      </c>
      <c r="Y8" s="26"/>
      <c r="Z8" s="21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1"/>
      <c r="AL8" s="27"/>
      <c r="AM8" s="27"/>
      <c r="AN8" s="27"/>
      <c r="AO8" s="27"/>
      <c r="AP8" s="27"/>
      <c r="AQ8" s="21"/>
      <c r="AR8" s="30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35"/>
      <c r="CJ8" s="35"/>
      <c r="CK8" s="35"/>
      <c r="CL8" s="29"/>
    </row>
    <row r="9" spans="1:90" ht="15" hidden="1" x14ac:dyDescent="0.25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  <c r="W9" s="16"/>
      <c r="X9" s="16"/>
      <c r="Y9" s="16"/>
      <c r="Z9" s="17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5"/>
      <c r="CK9" s="4"/>
      <c r="CL9" s="3"/>
    </row>
    <row r="10" spans="1:90" ht="47.25" x14ac:dyDescent="0.25">
      <c r="A10" s="36" t="s">
        <v>26</v>
      </c>
      <c r="B10" s="40" t="s">
        <v>25</v>
      </c>
      <c r="C10" s="40"/>
      <c r="D10" s="40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0"/>
      <c r="U10" s="41"/>
      <c r="V10" s="42"/>
      <c r="W10" s="42"/>
      <c r="X10" s="42"/>
      <c r="Y10" s="42"/>
      <c r="Z10" s="43"/>
      <c r="AA10" s="44">
        <v>257202.6</v>
      </c>
      <c r="AB10" s="44">
        <v>423.6</v>
      </c>
      <c r="AC10" s="44">
        <v>1535.3</v>
      </c>
      <c r="AD10" s="44">
        <v>169732.6</v>
      </c>
      <c r="AE10" s="44">
        <v>51669.9</v>
      </c>
      <c r="AF10" s="44">
        <v>7237.2</v>
      </c>
      <c r="AG10" s="44">
        <v>2415.8000000000002</v>
      </c>
      <c r="AH10" s="44"/>
      <c r="AI10" s="44"/>
      <c r="AJ10" s="44"/>
      <c r="AK10" s="44"/>
      <c r="AL10" s="44">
        <v>259953.5</v>
      </c>
      <c r="AM10" s="44">
        <v>-1111.7</v>
      </c>
      <c r="AN10" s="44">
        <v>118062.7</v>
      </c>
      <c r="AO10" s="44">
        <v>4821.3999999999996</v>
      </c>
      <c r="AP10" s="44"/>
      <c r="AQ10" s="44"/>
      <c r="AR10" s="45">
        <f>AR11+AR59+AR65+AR79+AR113+AR149+AR154+AR163+AR182</f>
        <v>489277.20000000007</v>
      </c>
      <c r="AS10" s="6"/>
      <c r="AT10" s="6">
        <v>220005.9</v>
      </c>
      <c r="AU10" s="6"/>
      <c r="AV10" s="6">
        <v>1811.9</v>
      </c>
      <c r="AW10" s="6">
        <v>13257.7</v>
      </c>
      <c r="AX10" s="6">
        <v>12614.8</v>
      </c>
      <c r="AY10" s="6">
        <v>552.4</v>
      </c>
      <c r="AZ10" s="6">
        <v>515.5</v>
      </c>
      <c r="BA10" s="6"/>
      <c r="BB10" s="6"/>
      <c r="BC10" s="6"/>
      <c r="BD10" s="6"/>
      <c r="BE10" s="6">
        <v>751.6</v>
      </c>
      <c r="BF10" s="6">
        <v>-1811.9</v>
      </c>
      <c r="BG10" s="6">
        <v>642.9</v>
      </c>
      <c r="BH10" s="6">
        <v>36.9</v>
      </c>
      <c r="BI10" s="6"/>
      <c r="BJ10" s="6"/>
      <c r="BK10" s="6">
        <v>220757.6</v>
      </c>
      <c r="BL10" s="6"/>
      <c r="BM10" s="6">
        <v>13257.7</v>
      </c>
      <c r="BN10" s="6">
        <v>552.4</v>
      </c>
      <c r="BO10" s="6"/>
      <c r="BP10" s="6"/>
      <c r="BQ10" s="6">
        <v>236349.8</v>
      </c>
      <c r="BR10" s="6">
        <v>1742.5</v>
      </c>
      <c r="BS10" s="6">
        <v>20696</v>
      </c>
      <c r="BT10" s="6">
        <v>852.2</v>
      </c>
      <c r="BU10" s="6"/>
      <c r="BV10" s="6"/>
      <c r="BW10" s="6">
        <v>776.9</v>
      </c>
      <c r="BX10" s="6">
        <v>-1742.5</v>
      </c>
      <c r="BY10" s="6">
        <v>669</v>
      </c>
      <c r="BZ10" s="6">
        <v>38</v>
      </c>
      <c r="CA10" s="6"/>
      <c r="CB10" s="6"/>
      <c r="CC10" s="6">
        <v>237126.8</v>
      </c>
      <c r="CD10" s="6"/>
      <c r="CE10" s="6">
        <v>21365</v>
      </c>
      <c r="CF10" s="6">
        <v>890.2</v>
      </c>
      <c r="CG10" s="6"/>
      <c r="CH10" s="6"/>
      <c r="CI10" s="6"/>
      <c r="CJ10" s="7">
        <v>517156.2</v>
      </c>
      <c r="CK10" s="4"/>
      <c r="CL10" s="3"/>
    </row>
    <row r="11" spans="1:90" ht="31.5" x14ac:dyDescent="0.25">
      <c r="A11" s="36" t="s">
        <v>29</v>
      </c>
      <c r="B11" s="40" t="s">
        <v>25</v>
      </c>
      <c r="C11" s="40" t="s">
        <v>27</v>
      </c>
      <c r="D11" s="40" t="s">
        <v>28</v>
      </c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0"/>
      <c r="U11" s="41"/>
      <c r="V11" s="42"/>
      <c r="W11" s="42"/>
      <c r="X11" s="42"/>
      <c r="Y11" s="42"/>
      <c r="Z11" s="43"/>
      <c r="AA11" s="44">
        <v>133304.1</v>
      </c>
      <c r="AB11" s="44"/>
      <c r="AC11" s="44">
        <v>6.7</v>
      </c>
      <c r="AD11" s="44"/>
      <c r="AE11" s="44"/>
      <c r="AF11" s="44"/>
      <c r="AG11" s="44"/>
      <c r="AH11" s="44"/>
      <c r="AI11" s="44"/>
      <c r="AJ11" s="44"/>
      <c r="AK11" s="44"/>
      <c r="AL11" s="44">
        <v>42669</v>
      </c>
      <c r="AM11" s="44">
        <v>-6.7</v>
      </c>
      <c r="AN11" s="44"/>
      <c r="AO11" s="44"/>
      <c r="AP11" s="44"/>
      <c r="AQ11" s="44"/>
      <c r="AR11" s="45">
        <f>AR12+AR16+AR23+AR27</f>
        <v>171648.1</v>
      </c>
      <c r="AS11" s="6"/>
      <c r="AT11" s="6">
        <v>127846.3</v>
      </c>
      <c r="AU11" s="6"/>
      <c r="AV11" s="6">
        <v>137.1</v>
      </c>
      <c r="AW11" s="6"/>
      <c r="AX11" s="6"/>
      <c r="AY11" s="6"/>
      <c r="AZ11" s="6"/>
      <c r="BA11" s="6"/>
      <c r="BB11" s="6"/>
      <c r="BC11" s="6"/>
      <c r="BD11" s="6"/>
      <c r="BE11" s="6">
        <v>6748.5</v>
      </c>
      <c r="BF11" s="6">
        <v>-137.1</v>
      </c>
      <c r="BG11" s="6"/>
      <c r="BH11" s="6"/>
      <c r="BI11" s="6"/>
      <c r="BJ11" s="6"/>
      <c r="BK11" s="6">
        <v>134594.79999999999</v>
      </c>
      <c r="BL11" s="6"/>
      <c r="BM11" s="6"/>
      <c r="BN11" s="6"/>
      <c r="BO11" s="6"/>
      <c r="BP11" s="6"/>
      <c r="BQ11" s="6">
        <v>127682.1</v>
      </c>
      <c r="BR11" s="6">
        <v>6.5</v>
      </c>
      <c r="BS11" s="6"/>
      <c r="BT11" s="6"/>
      <c r="BU11" s="6"/>
      <c r="BV11" s="6"/>
      <c r="BW11" s="6">
        <v>-27.6</v>
      </c>
      <c r="BX11" s="6">
        <v>-6.5</v>
      </c>
      <c r="BY11" s="6"/>
      <c r="BZ11" s="6"/>
      <c r="CA11" s="6"/>
      <c r="CB11" s="6"/>
      <c r="CC11" s="6">
        <v>127654.5</v>
      </c>
      <c r="CD11" s="6"/>
      <c r="CE11" s="6"/>
      <c r="CF11" s="6"/>
      <c r="CG11" s="6"/>
      <c r="CH11" s="6"/>
      <c r="CI11" s="6"/>
      <c r="CJ11" s="7">
        <v>175973.1</v>
      </c>
      <c r="CK11" s="4"/>
      <c r="CL11" s="3"/>
    </row>
    <row r="12" spans="1:90" ht="63" x14ac:dyDescent="0.25">
      <c r="A12" s="36" t="s">
        <v>31</v>
      </c>
      <c r="B12" s="40" t="s">
        <v>25</v>
      </c>
      <c r="C12" s="40" t="s">
        <v>27</v>
      </c>
      <c r="D12" s="40" t="s">
        <v>30</v>
      </c>
      <c r="E12" s="40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0"/>
      <c r="U12" s="41"/>
      <c r="V12" s="42"/>
      <c r="W12" s="42"/>
      <c r="X12" s="42"/>
      <c r="Y12" s="42"/>
      <c r="Z12" s="43"/>
      <c r="AA12" s="44">
        <v>1938.5</v>
      </c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>
        <v>692.6</v>
      </c>
      <c r="AM12" s="44"/>
      <c r="AN12" s="44"/>
      <c r="AO12" s="44"/>
      <c r="AP12" s="44"/>
      <c r="AQ12" s="44"/>
      <c r="AR12" s="45">
        <f>AR13</f>
        <v>2603.4</v>
      </c>
      <c r="AS12" s="6"/>
      <c r="AT12" s="6">
        <v>1938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>
        <v>1938</v>
      </c>
      <c r="BL12" s="6"/>
      <c r="BM12" s="6"/>
      <c r="BN12" s="6"/>
      <c r="BO12" s="6"/>
      <c r="BP12" s="6"/>
      <c r="BQ12" s="6">
        <v>1938</v>
      </c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>
        <v>1938</v>
      </c>
      <c r="CD12" s="6"/>
      <c r="CE12" s="6"/>
      <c r="CF12" s="6"/>
      <c r="CG12" s="6"/>
      <c r="CH12" s="6"/>
      <c r="CI12" s="6"/>
      <c r="CJ12" s="7">
        <v>2631.1</v>
      </c>
      <c r="CK12" s="4"/>
      <c r="CL12" s="3"/>
    </row>
    <row r="13" spans="1:90" ht="15.75" x14ac:dyDescent="0.25">
      <c r="A13" s="37" t="s">
        <v>32</v>
      </c>
      <c r="B13" s="46" t="s">
        <v>25</v>
      </c>
      <c r="C13" s="46" t="s">
        <v>27</v>
      </c>
      <c r="D13" s="46" t="s">
        <v>30</v>
      </c>
      <c r="E13" s="46" t="s">
        <v>33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6"/>
      <c r="U13" s="41"/>
      <c r="V13" s="42"/>
      <c r="W13" s="42"/>
      <c r="X13" s="42"/>
      <c r="Y13" s="42"/>
      <c r="Z13" s="43"/>
      <c r="AA13" s="44">
        <v>1938.5</v>
      </c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>
        <v>692.6</v>
      </c>
      <c r="AM13" s="44"/>
      <c r="AN13" s="44"/>
      <c r="AO13" s="44"/>
      <c r="AP13" s="44"/>
      <c r="AQ13" s="44"/>
      <c r="AR13" s="47">
        <f>AR14</f>
        <v>2603.4</v>
      </c>
      <c r="AS13" s="6"/>
      <c r="AT13" s="6">
        <v>1938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>
        <v>1938</v>
      </c>
      <c r="BL13" s="6"/>
      <c r="BM13" s="6"/>
      <c r="BN13" s="6"/>
      <c r="BO13" s="6"/>
      <c r="BP13" s="6"/>
      <c r="BQ13" s="6">
        <v>1938</v>
      </c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>
        <v>1938</v>
      </c>
      <c r="CD13" s="6"/>
      <c r="CE13" s="6"/>
      <c r="CF13" s="6"/>
      <c r="CG13" s="6"/>
      <c r="CH13" s="6"/>
      <c r="CI13" s="6"/>
      <c r="CJ13" s="7">
        <v>2631.1</v>
      </c>
      <c r="CK13" s="4"/>
      <c r="CL13" s="3"/>
    </row>
    <row r="14" spans="1:90" ht="15.75" x14ac:dyDescent="0.25">
      <c r="A14" s="37" t="s">
        <v>32</v>
      </c>
      <c r="B14" s="46" t="s">
        <v>25</v>
      </c>
      <c r="C14" s="46" t="s">
        <v>27</v>
      </c>
      <c r="D14" s="46" t="s">
        <v>30</v>
      </c>
      <c r="E14" s="46" t="s">
        <v>34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6"/>
      <c r="U14" s="41"/>
      <c r="V14" s="42"/>
      <c r="W14" s="42"/>
      <c r="X14" s="42"/>
      <c r="Y14" s="42"/>
      <c r="Z14" s="43"/>
      <c r="AA14" s="44">
        <v>1938.5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>
        <v>692.6</v>
      </c>
      <c r="AM14" s="44"/>
      <c r="AN14" s="44"/>
      <c r="AO14" s="44"/>
      <c r="AP14" s="44"/>
      <c r="AQ14" s="44"/>
      <c r="AR14" s="47">
        <f>AR15</f>
        <v>2603.4</v>
      </c>
      <c r="AS14" s="6"/>
      <c r="AT14" s="6">
        <v>1938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>
        <v>1938</v>
      </c>
      <c r="BL14" s="6"/>
      <c r="BM14" s="6"/>
      <c r="BN14" s="6"/>
      <c r="BO14" s="6"/>
      <c r="BP14" s="6"/>
      <c r="BQ14" s="6">
        <v>1938</v>
      </c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>
        <v>1938</v>
      </c>
      <c r="CD14" s="6"/>
      <c r="CE14" s="6"/>
      <c r="CF14" s="6"/>
      <c r="CG14" s="6"/>
      <c r="CH14" s="6"/>
      <c r="CI14" s="6"/>
      <c r="CJ14" s="7">
        <v>2631.1</v>
      </c>
      <c r="CK14" s="4"/>
      <c r="CL14" s="3"/>
    </row>
    <row r="15" spans="1:90" ht="110.25" x14ac:dyDescent="0.25">
      <c r="A15" s="38" t="s">
        <v>35</v>
      </c>
      <c r="B15" s="48" t="s">
        <v>25</v>
      </c>
      <c r="C15" s="48" t="s">
        <v>27</v>
      </c>
      <c r="D15" s="48" t="s">
        <v>30</v>
      </c>
      <c r="E15" s="48" t="s">
        <v>36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8" t="s">
        <v>37</v>
      </c>
      <c r="U15" s="41"/>
      <c r="V15" s="42"/>
      <c r="W15" s="42"/>
      <c r="X15" s="42"/>
      <c r="Y15" s="42"/>
      <c r="Z15" s="43"/>
      <c r="AA15" s="44">
        <v>1938.5</v>
      </c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>
        <v>692.6</v>
      </c>
      <c r="AM15" s="44"/>
      <c r="AN15" s="44"/>
      <c r="AO15" s="44"/>
      <c r="AP15" s="44"/>
      <c r="AQ15" s="44"/>
      <c r="AR15" s="49">
        <v>2603.4</v>
      </c>
      <c r="AS15" s="6"/>
      <c r="AT15" s="6">
        <v>1938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1938</v>
      </c>
      <c r="BL15" s="6"/>
      <c r="BM15" s="6"/>
      <c r="BN15" s="6"/>
      <c r="BO15" s="6"/>
      <c r="BP15" s="6"/>
      <c r="BQ15" s="6">
        <v>1938</v>
      </c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>
        <v>1938</v>
      </c>
      <c r="CD15" s="6"/>
      <c r="CE15" s="6"/>
      <c r="CF15" s="6"/>
      <c r="CG15" s="6"/>
      <c r="CH15" s="6"/>
      <c r="CI15" s="6"/>
      <c r="CJ15" s="7">
        <v>2631.1</v>
      </c>
      <c r="CK15" s="4"/>
      <c r="CL15" s="3"/>
    </row>
    <row r="16" spans="1:90" ht="78.75" x14ac:dyDescent="0.25">
      <c r="A16" s="36" t="s">
        <v>39</v>
      </c>
      <c r="B16" s="40" t="s">
        <v>25</v>
      </c>
      <c r="C16" s="40" t="s">
        <v>27</v>
      </c>
      <c r="D16" s="40" t="s">
        <v>38</v>
      </c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0"/>
      <c r="U16" s="41"/>
      <c r="V16" s="42"/>
      <c r="W16" s="42"/>
      <c r="X16" s="42"/>
      <c r="Y16" s="42"/>
      <c r="Z16" s="43"/>
      <c r="AA16" s="44">
        <v>55440.2</v>
      </c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>
        <v>2077.3000000000002</v>
      </c>
      <c r="AM16" s="44"/>
      <c r="AN16" s="44"/>
      <c r="AO16" s="44"/>
      <c r="AP16" s="44"/>
      <c r="AQ16" s="44"/>
      <c r="AR16" s="45">
        <f>AR17</f>
        <v>55661.4</v>
      </c>
      <c r="AS16" s="6"/>
      <c r="AT16" s="6">
        <v>56017.1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>
        <v>56017.1</v>
      </c>
      <c r="BL16" s="6"/>
      <c r="BM16" s="6"/>
      <c r="BN16" s="6"/>
      <c r="BO16" s="6"/>
      <c r="BP16" s="6"/>
      <c r="BQ16" s="6">
        <v>55928.1</v>
      </c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>
        <v>55928.1</v>
      </c>
      <c r="CD16" s="6"/>
      <c r="CE16" s="6"/>
      <c r="CF16" s="6"/>
      <c r="CG16" s="6"/>
      <c r="CH16" s="6"/>
      <c r="CI16" s="6"/>
      <c r="CJ16" s="7">
        <v>57517.5</v>
      </c>
      <c r="CK16" s="4"/>
      <c r="CL16" s="3"/>
    </row>
    <row r="17" spans="1:90" ht="15.75" x14ac:dyDescent="0.25">
      <c r="A17" s="37" t="s">
        <v>32</v>
      </c>
      <c r="B17" s="46" t="s">
        <v>25</v>
      </c>
      <c r="C17" s="46" t="s">
        <v>27</v>
      </c>
      <c r="D17" s="46" t="s">
        <v>38</v>
      </c>
      <c r="E17" s="46" t="s">
        <v>33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6"/>
      <c r="U17" s="41"/>
      <c r="V17" s="42"/>
      <c r="W17" s="42"/>
      <c r="X17" s="42"/>
      <c r="Y17" s="42"/>
      <c r="Z17" s="43"/>
      <c r="AA17" s="44">
        <v>55440.2</v>
      </c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>
        <v>2077.3000000000002</v>
      </c>
      <c r="AM17" s="44"/>
      <c r="AN17" s="44"/>
      <c r="AO17" s="44"/>
      <c r="AP17" s="44"/>
      <c r="AQ17" s="44"/>
      <c r="AR17" s="47">
        <f>AR18</f>
        <v>55661.4</v>
      </c>
      <c r="AS17" s="6"/>
      <c r="AT17" s="6">
        <v>56017.1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>
        <v>56017.1</v>
      </c>
      <c r="BL17" s="6"/>
      <c r="BM17" s="6"/>
      <c r="BN17" s="6"/>
      <c r="BO17" s="6"/>
      <c r="BP17" s="6"/>
      <c r="BQ17" s="6">
        <v>55928.1</v>
      </c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>
        <v>55928.1</v>
      </c>
      <c r="CD17" s="6"/>
      <c r="CE17" s="6"/>
      <c r="CF17" s="6"/>
      <c r="CG17" s="6"/>
      <c r="CH17" s="6"/>
      <c r="CI17" s="6"/>
      <c r="CJ17" s="7">
        <v>57517.5</v>
      </c>
      <c r="CK17" s="4"/>
      <c r="CL17" s="3"/>
    </row>
    <row r="18" spans="1:90" ht="15.75" x14ac:dyDescent="0.25">
      <c r="A18" s="37" t="s">
        <v>32</v>
      </c>
      <c r="B18" s="46" t="s">
        <v>25</v>
      </c>
      <c r="C18" s="46" t="s">
        <v>27</v>
      </c>
      <c r="D18" s="46" t="s">
        <v>38</v>
      </c>
      <c r="E18" s="46" t="s">
        <v>34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6"/>
      <c r="U18" s="41"/>
      <c r="V18" s="42"/>
      <c r="W18" s="42"/>
      <c r="X18" s="42"/>
      <c r="Y18" s="42"/>
      <c r="Z18" s="43"/>
      <c r="AA18" s="44">
        <v>55440.2</v>
      </c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>
        <v>2077.3000000000002</v>
      </c>
      <c r="AM18" s="44"/>
      <c r="AN18" s="44"/>
      <c r="AO18" s="44"/>
      <c r="AP18" s="44"/>
      <c r="AQ18" s="44"/>
      <c r="AR18" s="47">
        <f>AR19+AR20+AR21+AR22</f>
        <v>55661.4</v>
      </c>
      <c r="AS18" s="6"/>
      <c r="AT18" s="6">
        <v>56017.1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>
        <v>56017.1</v>
      </c>
      <c r="BL18" s="6"/>
      <c r="BM18" s="6"/>
      <c r="BN18" s="6"/>
      <c r="BO18" s="6"/>
      <c r="BP18" s="6"/>
      <c r="BQ18" s="6">
        <v>55928.1</v>
      </c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>
        <v>55928.1</v>
      </c>
      <c r="CD18" s="6"/>
      <c r="CE18" s="6"/>
      <c r="CF18" s="6"/>
      <c r="CG18" s="6"/>
      <c r="CH18" s="6"/>
      <c r="CI18" s="6"/>
      <c r="CJ18" s="7">
        <v>57517.5</v>
      </c>
      <c r="CK18" s="4"/>
      <c r="CL18" s="3"/>
    </row>
    <row r="19" spans="1:90" ht="126" x14ac:dyDescent="0.25">
      <c r="A19" s="38" t="s">
        <v>40</v>
      </c>
      <c r="B19" s="48" t="s">
        <v>25</v>
      </c>
      <c r="C19" s="48" t="s">
        <v>27</v>
      </c>
      <c r="D19" s="48" t="s">
        <v>38</v>
      </c>
      <c r="E19" s="48" t="s">
        <v>41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8" t="s">
        <v>37</v>
      </c>
      <c r="U19" s="41"/>
      <c r="V19" s="42"/>
      <c r="W19" s="42"/>
      <c r="X19" s="42"/>
      <c r="Y19" s="42"/>
      <c r="Z19" s="43"/>
      <c r="AA19" s="44">
        <v>55370.2</v>
      </c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>
        <v>1200.0999999999999</v>
      </c>
      <c r="AM19" s="44"/>
      <c r="AN19" s="44"/>
      <c r="AO19" s="44"/>
      <c r="AP19" s="44"/>
      <c r="AQ19" s="44"/>
      <c r="AR19" s="49">
        <v>54808.7</v>
      </c>
      <c r="AS19" s="6"/>
      <c r="AT19" s="6">
        <v>55817.1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>
        <v>55817.1</v>
      </c>
      <c r="BL19" s="6"/>
      <c r="BM19" s="6"/>
      <c r="BN19" s="6"/>
      <c r="BO19" s="6"/>
      <c r="BP19" s="6"/>
      <c r="BQ19" s="6">
        <v>55818.1</v>
      </c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>
        <v>55818.1</v>
      </c>
      <c r="CD19" s="6"/>
      <c r="CE19" s="6"/>
      <c r="CF19" s="6"/>
      <c r="CG19" s="6"/>
      <c r="CH19" s="6"/>
      <c r="CI19" s="6"/>
      <c r="CJ19" s="7">
        <v>56570.3</v>
      </c>
      <c r="CK19" s="4"/>
      <c r="CL19" s="3"/>
    </row>
    <row r="20" spans="1:90" ht="63" x14ac:dyDescent="0.25">
      <c r="A20" s="38" t="s">
        <v>42</v>
      </c>
      <c r="B20" s="48" t="s">
        <v>25</v>
      </c>
      <c r="C20" s="48" t="s">
        <v>27</v>
      </c>
      <c r="D20" s="48" t="s">
        <v>38</v>
      </c>
      <c r="E20" s="48" t="s">
        <v>41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8" t="s">
        <v>43</v>
      </c>
      <c r="U20" s="41"/>
      <c r="V20" s="42"/>
      <c r="W20" s="42"/>
      <c r="X20" s="42"/>
      <c r="Y20" s="42"/>
      <c r="Z20" s="43"/>
      <c r="AA20" s="44">
        <v>50</v>
      </c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>
        <v>349.9</v>
      </c>
      <c r="AM20" s="44"/>
      <c r="AN20" s="44"/>
      <c r="AO20" s="44"/>
      <c r="AP20" s="44"/>
      <c r="AQ20" s="44"/>
      <c r="AR20" s="49">
        <v>323.39999999999998</v>
      </c>
      <c r="AS20" s="6"/>
      <c r="AT20" s="6">
        <v>190</v>
      </c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>
        <v>190</v>
      </c>
      <c r="BL20" s="6"/>
      <c r="BM20" s="6"/>
      <c r="BN20" s="6"/>
      <c r="BO20" s="6"/>
      <c r="BP20" s="6"/>
      <c r="BQ20" s="6">
        <v>100</v>
      </c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>
        <v>100</v>
      </c>
      <c r="CD20" s="6"/>
      <c r="CE20" s="6"/>
      <c r="CF20" s="6"/>
      <c r="CG20" s="6"/>
      <c r="CH20" s="6"/>
      <c r="CI20" s="6"/>
      <c r="CJ20" s="7">
        <v>399.9</v>
      </c>
      <c r="CK20" s="4"/>
      <c r="CL20" s="3"/>
    </row>
    <row r="21" spans="1:90" ht="47.25" x14ac:dyDescent="0.25">
      <c r="A21" s="38" t="s">
        <v>44</v>
      </c>
      <c r="B21" s="48" t="s">
        <v>25</v>
      </c>
      <c r="C21" s="48" t="s">
        <v>27</v>
      </c>
      <c r="D21" s="48" t="s">
        <v>38</v>
      </c>
      <c r="E21" s="48" t="s">
        <v>41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8" t="s">
        <v>45</v>
      </c>
      <c r="U21" s="41"/>
      <c r="V21" s="42"/>
      <c r="W21" s="42"/>
      <c r="X21" s="42"/>
      <c r="Y21" s="42"/>
      <c r="Z21" s="43"/>
      <c r="AA21" s="44">
        <v>20</v>
      </c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9">
        <v>2</v>
      </c>
      <c r="AS21" s="6"/>
      <c r="AT21" s="6">
        <v>10</v>
      </c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>
        <v>10</v>
      </c>
      <c r="BL21" s="6"/>
      <c r="BM21" s="6"/>
      <c r="BN21" s="6"/>
      <c r="BO21" s="6"/>
      <c r="BP21" s="6"/>
      <c r="BQ21" s="6">
        <v>10</v>
      </c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>
        <v>10</v>
      </c>
      <c r="CD21" s="6"/>
      <c r="CE21" s="6"/>
      <c r="CF21" s="6"/>
      <c r="CG21" s="6"/>
      <c r="CH21" s="6"/>
      <c r="CI21" s="6"/>
      <c r="CJ21" s="7">
        <v>20</v>
      </c>
      <c r="CK21" s="4"/>
      <c r="CL21" s="3"/>
    </row>
    <row r="22" spans="1:90" ht="173.25" x14ac:dyDescent="0.25">
      <c r="A22" s="39" t="s">
        <v>46</v>
      </c>
      <c r="B22" s="48" t="s">
        <v>25</v>
      </c>
      <c r="C22" s="48" t="s">
        <v>27</v>
      </c>
      <c r="D22" s="48" t="s">
        <v>38</v>
      </c>
      <c r="E22" s="48" t="s">
        <v>47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8" t="s">
        <v>37</v>
      </c>
      <c r="U22" s="41"/>
      <c r="V22" s="42"/>
      <c r="W22" s="42"/>
      <c r="X22" s="42"/>
      <c r="Y22" s="42"/>
      <c r="Z22" s="43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>
        <v>527.29999999999995</v>
      </c>
      <c r="AM22" s="44"/>
      <c r="AN22" s="44"/>
      <c r="AO22" s="44"/>
      <c r="AP22" s="44"/>
      <c r="AQ22" s="44"/>
      <c r="AR22" s="49">
        <v>527.29999999999995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>
        <v>527.29999999999995</v>
      </c>
      <c r="CK22" s="4"/>
      <c r="CL22" s="3"/>
    </row>
    <row r="23" spans="1:90" ht="15.75" x14ac:dyDescent="0.25">
      <c r="A23" s="36" t="s">
        <v>49</v>
      </c>
      <c r="B23" s="40" t="s">
        <v>25</v>
      </c>
      <c r="C23" s="40" t="s">
        <v>27</v>
      </c>
      <c r="D23" s="40" t="s">
        <v>48</v>
      </c>
      <c r="E23" s="40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0"/>
      <c r="U23" s="41"/>
      <c r="V23" s="42"/>
      <c r="W23" s="42"/>
      <c r="X23" s="42"/>
      <c r="Y23" s="42"/>
      <c r="Z23" s="43"/>
      <c r="AA23" s="44">
        <v>6.7</v>
      </c>
      <c r="AB23" s="44"/>
      <c r="AC23" s="44">
        <v>6.7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>
        <v>-6.7</v>
      </c>
      <c r="AN23" s="44"/>
      <c r="AO23" s="44"/>
      <c r="AP23" s="44"/>
      <c r="AQ23" s="44"/>
      <c r="AR23" s="45">
        <f>AR24</f>
        <v>6.7</v>
      </c>
      <c r="AS23" s="6"/>
      <c r="AT23" s="6">
        <v>137.1</v>
      </c>
      <c r="AU23" s="6"/>
      <c r="AV23" s="6">
        <v>137.1</v>
      </c>
      <c r="AW23" s="6"/>
      <c r="AX23" s="6"/>
      <c r="AY23" s="6"/>
      <c r="AZ23" s="6"/>
      <c r="BA23" s="6"/>
      <c r="BB23" s="6"/>
      <c r="BC23" s="6"/>
      <c r="BD23" s="6"/>
      <c r="BE23" s="6"/>
      <c r="BF23" s="6">
        <v>-137.1</v>
      </c>
      <c r="BG23" s="6"/>
      <c r="BH23" s="6"/>
      <c r="BI23" s="6"/>
      <c r="BJ23" s="6"/>
      <c r="BK23" s="6">
        <v>137.1</v>
      </c>
      <c r="BL23" s="6"/>
      <c r="BM23" s="6"/>
      <c r="BN23" s="6"/>
      <c r="BO23" s="6"/>
      <c r="BP23" s="6"/>
      <c r="BQ23" s="6">
        <v>6.5</v>
      </c>
      <c r="BR23" s="6">
        <v>6.5</v>
      </c>
      <c r="BS23" s="6"/>
      <c r="BT23" s="6"/>
      <c r="BU23" s="6"/>
      <c r="BV23" s="6"/>
      <c r="BW23" s="6"/>
      <c r="BX23" s="6">
        <v>-6.5</v>
      </c>
      <c r="BY23" s="6"/>
      <c r="BZ23" s="6"/>
      <c r="CA23" s="6"/>
      <c r="CB23" s="6"/>
      <c r="CC23" s="6">
        <v>6.5</v>
      </c>
      <c r="CD23" s="6"/>
      <c r="CE23" s="6"/>
      <c r="CF23" s="6"/>
      <c r="CG23" s="6"/>
      <c r="CH23" s="6"/>
      <c r="CI23" s="6"/>
      <c r="CJ23" s="7">
        <v>6.7</v>
      </c>
      <c r="CK23" s="4"/>
      <c r="CL23" s="3"/>
    </row>
    <row r="24" spans="1:90" ht="15.75" x14ac:dyDescent="0.25">
      <c r="A24" s="37" t="s">
        <v>32</v>
      </c>
      <c r="B24" s="46" t="s">
        <v>25</v>
      </c>
      <c r="C24" s="46" t="s">
        <v>27</v>
      </c>
      <c r="D24" s="46" t="s">
        <v>48</v>
      </c>
      <c r="E24" s="46" t="s">
        <v>33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6"/>
      <c r="U24" s="41"/>
      <c r="V24" s="42"/>
      <c r="W24" s="42"/>
      <c r="X24" s="42"/>
      <c r="Y24" s="42"/>
      <c r="Z24" s="43"/>
      <c r="AA24" s="44">
        <v>6.7</v>
      </c>
      <c r="AB24" s="44"/>
      <c r="AC24" s="44">
        <v>6.7</v>
      </c>
      <c r="AD24" s="44"/>
      <c r="AE24" s="44"/>
      <c r="AF24" s="44"/>
      <c r="AG24" s="44"/>
      <c r="AH24" s="44"/>
      <c r="AI24" s="44"/>
      <c r="AJ24" s="44"/>
      <c r="AK24" s="44"/>
      <c r="AL24" s="44"/>
      <c r="AM24" s="44">
        <v>-6.7</v>
      </c>
      <c r="AN24" s="44"/>
      <c r="AO24" s="44"/>
      <c r="AP24" s="44"/>
      <c r="AQ24" s="44"/>
      <c r="AR24" s="47">
        <f>AR25</f>
        <v>6.7</v>
      </c>
      <c r="AS24" s="6"/>
      <c r="AT24" s="6">
        <v>137.1</v>
      </c>
      <c r="AU24" s="6"/>
      <c r="AV24" s="6">
        <v>137.1</v>
      </c>
      <c r="AW24" s="6"/>
      <c r="AX24" s="6"/>
      <c r="AY24" s="6"/>
      <c r="AZ24" s="6"/>
      <c r="BA24" s="6"/>
      <c r="BB24" s="6"/>
      <c r="BC24" s="6"/>
      <c r="BD24" s="6"/>
      <c r="BE24" s="6"/>
      <c r="BF24" s="6">
        <v>-137.1</v>
      </c>
      <c r="BG24" s="6"/>
      <c r="BH24" s="6"/>
      <c r="BI24" s="6"/>
      <c r="BJ24" s="6"/>
      <c r="BK24" s="6">
        <v>137.1</v>
      </c>
      <c r="BL24" s="6"/>
      <c r="BM24" s="6"/>
      <c r="BN24" s="6"/>
      <c r="BO24" s="6"/>
      <c r="BP24" s="6"/>
      <c r="BQ24" s="6">
        <v>6.5</v>
      </c>
      <c r="BR24" s="6">
        <v>6.5</v>
      </c>
      <c r="BS24" s="6"/>
      <c r="BT24" s="6"/>
      <c r="BU24" s="6"/>
      <c r="BV24" s="6"/>
      <c r="BW24" s="6"/>
      <c r="BX24" s="6">
        <v>-6.5</v>
      </c>
      <c r="BY24" s="6"/>
      <c r="BZ24" s="6"/>
      <c r="CA24" s="6"/>
      <c r="CB24" s="6"/>
      <c r="CC24" s="6">
        <v>6.5</v>
      </c>
      <c r="CD24" s="6"/>
      <c r="CE24" s="6"/>
      <c r="CF24" s="6"/>
      <c r="CG24" s="6"/>
      <c r="CH24" s="6"/>
      <c r="CI24" s="6"/>
      <c r="CJ24" s="7">
        <v>6.7</v>
      </c>
      <c r="CK24" s="4"/>
      <c r="CL24" s="3"/>
    </row>
    <row r="25" spans="1:90" ht="15.75" x14ac:dyDescent="0.25">
      <c r="A25" s="37" t="s">
        <v>32</v>
      </c>
      <c r="B25" s="46" t="s">
        <v>25</v>
      </c>
      <c r="C25" s="46" t="s">
        <v>27</v>
      </c>
      <c r="D25" s="46" t="s">
        <v>48</v>
      </c>
      <c r="E25" s="46" t="s">
        <v>34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6"/>
      <c r="U25" s="41"/>
      <c r="V25" s="42"/>
      <c r="W25" s="42"/>
      <c r="X25" s="42"/>
      <c r="Y25" s="42"/>
      <c r="Z25" s="43"/>
      <c r="AA25" s="44">
        <v>6.7</v>
      </c>
      <c r="AB25" s="44"/>
      <c r="AC25" s="44">
        <v>6.7</v>
      </c>
      <c r="AD25" s="44"/>
      <c r="AE25" s="44"/>
      <c r="AF25" s="44"/>
      <c r="AG25" s="44"/>
      <c r="AH25" s="44"/>
      <c r="AI25" s="44"/>
      <c r="AJ25" s="44"/>
      <c r="AK25" s="44"/>
      <c r="AL25" s="44"/>
      <c r="AM25" s="44">
        <v>-6.7</v>
      </c>
      <c r="AN25" s="44"/>
      <c r="AO25" s="44"/>
      <c r="AP25" s="44"/>
      <c r="AQ25" s="44"/>
      <c r="AR25" s="47">
        <f>AR26</f>
        <v>6.7</v>
      </c>
      <c r="AS25" s="6"/>
      <c r="AT25" s="6">
        <v>137.1</v>
      </c>
      <c r="AU25" s="6"/>
      <c r="AV25" s="6">
        <v>137.1</v>
      </c>
      <c r="AW25" s="6"/>
      <c r="AX25" s="6"/>
      <c r="AY25" s="6"/>
      <c r="AZ25" s="6"/>
      <c r="BA25" s="6"/>
      <c r="BB25" s="6"/>
      <c r="BC25" s="6"/>
      <c r="BD25" s="6"/>
      <c r="BE25" s="6"/>
      <c r="BF25" s="6">
        <v>-137.1</v>
      </c>
      <c r="BG25" s="6"/>
      <c r="BH25" s="6"/>
      <c r="BI25" s="6"/>
      <c r="BJ25" s="6"/>
      <c r="BK25" s="6">
        <v>137.1</v>
      </c>
      <c r="BL25" s="6"/>
      <c r="BM25" s="6"/>
      <c r="BN25" s="6"/>
      <c r="BO25" s="6"/>
      <c r="BP25" s="6"/>
      <c r="BQ25" s="6">
        <v>6.5</v>
      </c>
      <c r="BR25" s="6">
        <v>6.5</v>
      </c>
      <c r="BS25" s="6"/>
      <c r="BT25" s="6"/>
      <c r="BU25" s="6"/>
      <c r="BV25" s="6"/>
      <c r="BW25" s="6"/>
      <c r="BX25" s="6">
        <v>-6.5</v>
      </c>
      <c r="BY25" s="6"/>
      <c r="BZ25" s="6"/>
      <c r="CA25" s="6"/>
      <c r="CB25" s="6"/>
      <c r="CC25" s="6">
        <v>6.5</v>
      </c>
      <c r="CD25" s="6"/>
      <c r="CE25" s="6"/>
      <c r="CF25" s="6"/>
      <c r="CG25" s="6"/>
      <c r="CH25" s="6"/>
      <c r="CI25" s="6"/>
      <c r="CJ25" s="7">
        <v>6.7</v>
      </c>
      <c r="CK25" s="4"/>
      <c r="CL25" s="3"/>
    </row>
    <row r="26" spans="1:90" ht="111" customHeight="1" x14ac:dyDescent="0.25">
      <c r="A26" s="38" t="s">
        <v>50</v>
      </c>
      <c r="B26" s="48" t="s">
        <v>25</v>
      </c>
      <c r="C26" s="48" t="s">
        <v>27</v>
      </c>
      <c r="D26" s="48" t="s">
        <v>48</v>
      </c>
      <c r="E26" s="48" t="s">
        <v>51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8" t="s">
        <v>43</v>
      </c>
      <c r="U26" s="41"/>
      <c r="V26" s="42"/>
      <c r="W26" s="42"/>
      <c r="X26" s="42"/>
      <c r="Y26" s="42"/>
      <c r="Z26" s="43"/>
      <c r="AA26" s="44">
        <v>6.7</v>
      </c>
      <c r="AB26" s="44"/>
      <c r="AC26" s="44">
        <v>6.7</v>
      </c>
      <c r="AD26" s="44"/>
      <c r="AE26" s="44"/>
      <c r="AF26" s="44"/>
      <c r="AG26" s="44"/>
      <c r="AH26" s="44"/>
      <c r="AI26" s="44"/>
      <c r="AJ26" s="44"/>
      <c r="AK26" s="44"/>
      <c r="AL26" s="44"/>
      <c r="AM26" s="44">
        <v>-6.7</v>
      </c>
      <c r="AN26" s="44"/>
      <c r="AO26" s="44"/>
      <c r="AP26" s="44"/>
      <c r="AQ26" s="44"/>
      <c r="AR26" s="49">
        <v>6.7</v>
      </c>
      <c r="AS26" s="6"/>
      <c r="AT26" s="6">
        <v>137.1</v>
      </c>
      <c r="AU26" s="6"/>
      <c r="AV26" s="6">
        <v>137.1</v>
      </c>
      <c r="AW26" s="6"/>
      <c r="AX26" s="6"/>
      <c r="AY26" s="6"/>
      <c r="AZ26" s="6"/>
      <c r="BA26" s="6"/>
      <c r="BB26" s="6"/>
      <c r="BC26" s="6"/>
      <c r="BD26" s="6"/>
      <c r="BE26" s="6"/>
      <c r="BF26" s="6">
        <v>-137.1</v>
      </c>
      <c r="BG26" s="6"/>
      <c r="BH26" s="6"/>
      <c r="BI26" s="6"/>
      <c r="BJ26" s="6"/>
      <c r="BK26" s="6">
        <v>137.1</v>
      </c>
      <c r="BL26" s="6"/>
      <c r="BM26" s="6"/>
      <c r="BN26" s="6"/>
      <c r="BO26" s="6"/>
      <c r="BP26" s="6"/>
      <c r="BQ26" s="6">
        <v>6.5</v>
      </c>
      <c r="BR26" s="6">
        <v>6.5</v>
      </c>
      <c r="BS26" s="6"/>
      <c r="BT26" s="6"/>
      <c r="BU26" s="6"/>
      <c r="BV26" s="6"/>
      <c r="BW26" s="6"/>
      <c r="BX26" s="6">
        <v>-6.5</v>
      </c>
      <c r="BY26" s="6"/>
      <c r="BZ26" s="6"/>
      <c r="CA26" s="6"/>
      <c r="CB26" s="6"/>
      <c r="CC26" s="6">
        <v>6.5</v>
      </c>
      <c r="CD26" s="6"/>
      <c r="CE26" s="6"/>
      <c r="CF26" s="6"/>
      <c r="CG26" s="6"/>
      <c r="CH26" s="6"/>
      <c r="CI26" s="6"/>
      <c r="CJ26" s="7">
        <v>6.7</v>
      </c>
      <c r="CK26" s="4"/>
      <c r="CL26" s="3"/>
    </row>
    <row r="27" spans="1:90" ht="15.75" x14ac:dyDescent="0.25">
      <c r="A27" s="36" t="s">
        <v>53</v>
      </c>
      <c r="B27" s="40" t="s">
        <v>25</v>
      </c>
      <c r="C27" s="40" t="s">
        <v>27</v>
      </c>
      <c r="D27" s="40" t="s">
        <v>52</v>
      </c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0"/>
      <c r="U27" s="41"/>
      <c r="V27" s="42"/>
      <c r="W27" s="42"/>
      <c r="X27" s="42"/>
      <c r="Y27" s="42"/>
      <c r="Z27" s="43"/>
      <c r="AA27" s="44">
        <v>75918.7</v>
      </c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>
        <v>39899.1</v>
      </c>
      <c r="AM27" s="44"/>
      <c r="AN27" s="44"/>
      <c r="AO27" s="44"/>
      <c r="AP27" s="44"/>
      <c r="AQ27" s="44"/>
      <c r="AR27" s="45">
        <f>AR28+AR40+AR43+AR46+AR49</f>
        <v>113376.6</v>
      </c>
      <c r="AS27" s="6"/>
      <c r="AT27" s="6">
        <v>69754.100000000006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>
        <v>6748.5</v>
      </c>
      <c r="BF27" s="6"/>
      <c r="BG27" s="6"/>
      <c r="BH27" s="6"/>
      <c r="BI27" s="6"/>
      <c r="BJ27" s="6"/>
      <c r="BK27" s="6">
        <v>76502.600000000006</v>
      </c>
      <c r="BL27" s="6"/>
      <c r="BM27" s="6"/>
      <c r="BN27" s="6"/>
      <c r="BO27" s="6"/>
      <c r="BP27" s="6"/>
      <c r="BQ27" s="6">
        <v>69809.5</v>
      </c>
      <c r="BR27" s="6"/>
      <c r="BS27" s="6"/>
      <c r="BT27" s="6"/>
      <c r="BU27" s="6"/>
      <c r="BV27" s="6"/>
      <c r="BW27" s="6">
        <v>-27.6</v>
      </c>
      <c r="BX27" s="6"/>
      <c r="BY27" s="6"/>
      <c r="BZ27" s="6"/>
      <c r="CA27" s="6"/>
      <c r="CB27" s="6"/>
      <c r="CC27" s="6">
        <v>69781.899999999994</v>
      </c>
      <c r="CD27" s="6"/>
      <c r="CE27" s="6"/>
      <c r="CF27" s="6"/>
      <c r="CG27" s="6"/>
      <c r="CH27" s="6"/>
      <c r="CI27" s="6"/>
      <c r="CJ27" s="7">
        <v>115817.8</v>
      </c>
      <c r="CK27" s="4"/>
      <c r="CL27" s="3"/>
    </row>
    <row r="28" spans="1:90" ht="55.5" customHeight="1" x14ac:dyDescent="0.25">
      <c r="A28" s="37" t="s">
        <v>54</v>
      </c>
      <c r="B28" s="46" t="s">
        <v>25</v>
      </c>
      <c r="C28" s="46" t="s">
        <v>27</v>
      </c>
      <c r="D28" s="46" t="s">
        <v>52</v>
      </c>
      <c r="E28" s="46" t="s">
        <v>55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U28" s="41"/>
      <c r="V28" s="42"/>
      <c r="W28" s="42"/>
      <c r="X28" s="42"/>
      <c r="Y28" s="42"/>
      <c r="Z28" s="43"/>
      <c r="AA28" s="44">
        <v>75627.3</v>
      </c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>
        <v>12922.3</v>
      </c>
      <c r="AM28" s="44"/>
      <c r="AN28" s="44"/>
      <c r="AO28" s="44"/>
      <c r="AP28" s="44"/>
      <c r="AQ28" s="44"/>
      <c r="AR28" s="47">
        <f>AR29+AR31</f>
        <v>86509</v>
      </c>
      <c r="AS28" s="6"/>
      <c r="AT28" s="6">
        <v>69409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>
        <v>-3251.5</v>
      </c>
      <c r="BF28" s="6"/>
      <c r="BG28" s="6"/>
      <c r="BH28" s="6"/>
      <c r="BI28" s="6"/>
      <c r="BJ28" s="6"/>
      <c r="BK28" s="6">
        <v>66157.5</v>
      </c>
      <c r="BL28" s="6"/>
      <c r="BM28" s="6"/>
      <c r="BN28" s="6"/>
      <c r="BO28" s="6"/>
      <c r="BP28" s="6"/>
      <c r="BQ28" s="6">
        <v>69260.600000000006</v>
      </c>
      <c r="BR28" s="6"/>
      <c r="BS28" s="6"/>
      <c r="BT28" s="6"/>
      <c r="BU28" s="6"/>
      <c r="BV28" s="6"/>
      <c r="BW28" s="6">
        <v>-27.6</v>
      </c>
      <c r="BX28" s="6"/>
      <c r="BY28" s="6"/>
      <c r="BZ28" s="6"/>
      <c r="CA28" s="6"/>
      <c r="CB28" s="6"/>
      <c r="CC28" s="6">
        <v>69233</v>
      </c>
      <c r="CD28" s="6"/>
      <c r="CE28" s="6"/>
      <c r="CF28" s="6"/>
      <c r="CG28" s="6"/>
      <c r="CH28" s="6"/>
      <c r="CI28" s="6"/>
      <c r="CJ28" s="7">
        <v>88549.6</v>
      </c>
      <c r="CK28" s="4"/>
      <c r="CL28" s="3"/>
    </row>
    <row r="29" spans="1:90" ht="31.5" x14ac:dyDescent="0.25">
      <c r="A29" s="37" t="s">
        <v>56</v>
      </c>
      <c r="B29" s="46" t="s">
        <v>25</v>
      </c>
      <c r="C29" s="46" t="s">
        <v>27</v>
      </c>
      <c r="D29" s="46" t="s">
        <v>52</v>
      </c>
      <c r="E29" s="46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U29" s="41"/>
      <c r="V29" s="42"/>
      <c r="W29" s="42"/>
      <c r="X29" s="42"/>
      <c r="Y29" s="42"/>
      <c r="Z29" s="43"/>
      <c r="AA29" s="44">
        <v>10</v>
      </c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>
        <v>276.3</v>
      </c>
      <c r="AM29" s="44"/>
      <c r="AN29" s="44"/>
      <c r="AO29" s="44"/>
      <c r="AP29" s="44"/>
      <c r="AQ29" s="44"/>
      <c r="AR29" s="47">
        <f>AR30</f>
        <v>286.3</v>
      </c>
      <c r="AS29" s="6"/>
      <c r="AT29" s="6">
        <v>100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>
        <v>100</v>
      </c>
      <c r="BL29" s="6"/>
      <c r="BM29" s="6"/>
      <c r="BN29" s="6"/>
      <c r="BO29" s="6"/>
      <c r="BP29" s="6"/>
      <c r="BQ29" s="6">
        <v>100</v>
      </c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>
        <v>100</v>
      </c>
      <c r="CD29" s="6"/>
      <c r="CE29" s="6"/>
      <c r="CF29" s="6"/>
      <c r="CG29" s="6"/>
      <c r="CH29" s="6"/>
      <c r="CI29" s="6"/>
      <c r="CJ29" s="7">
        <v>286.3</v>
      </c>
      <c r="CK29" s="4"/>
      <c r="CL29" s="3"/>
    </row>
    <row r="30" spans="1:90" ht="81.75" customHeight="1" x14ac:dyDescent="0.25">
      <c r="A30" s="38" t="s">
        <v>58</v>
      </c>
      <c r="B30" s="48" t="s">
        <v>25</v>
      </c>
      <c r="C30" s="48" t="s">
        <v>27</v>
      </c>
      <c r="D30" s="48" t="s">
        <v>52</v>
      </c>
      <c r="E30" s="48" t="s">
        <v>59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8" t="s">
        <v>43</v>
      </c>
      <c r="U30" s="41"/>
      <c r="V30" s="42"/>
      <c r="W30" s="42"/>
      <c r="X30" s="42"/>
      <c r="Y30" s="42"/>
      <c r="Z30" s="43"/>
      <c r="AA30" s="44">
        <v>10</v>
      </c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>
        <v>276.3</v>
      </c>
      <c r="AM30" s="44"/>
      <c r="AN30" s="44"/>
      <c r="AO30" s="44"/>
      <c r="AP30" s="44"/>
      <c r="AQ30" s="44"/>
      <c r="AR30" s="49">
        <v>286.3</v>
      </c>
      <c r="AS30" s="6"/>
      <c r="AT30" s="6">
        <v>100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>
        <v>100</v>
      </c>
      <c r="BL30" s="6"/>
      <c r="BM30" s="6"/>
      <c r="BN30" s="6"/>
      <c r="BO30" s="6"/>
      <c r="BP30" s="6"/>
      <c r="BQ30" s="6">
        <v>100</v>
      </c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>
        <v>100</v>
      </c>
      <c r="CD30" s="6"/>
      <c r="CE30" s="6"/>
      <c r="CF30" s="6"/>
      <c r="CG30" s="6"/>
      <c r="CH30" s="6"/>
      <c r="CI30" s="6"/>
      <c r="CJ30" s="7">
        <v>286.3</v>
      </c>
      <c r="CK30" s="4"/>
      <c r="CL30" s="3"/>
    </row>
    <row r="31" spans="1:90" ht="15.75" x14ac:dyDescent="0.25">
      <c r="A31" s="37" t="s">
        <v>60</v>
      </c>
      <c r="B31" s="46" t="s">
        <v>25</v>
      </c>
      <c r="C31" s="46" t="s">
        <v>27</v>
      </c>
      <c r="D31" s="46" t="s">
        <v>52</v>
      </c>
      <c r="E31" s="46" t="s">
        <v>61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U31" s="41"/>
      <c r="V31" s="42"/>
      <c r="W31" s="42"/>
      <c r="X31" s="42"/>
      <c r="Y31" s="42"/>
      <c r="Z31" s="43"/>
      <c r="AA31" s="44">
        <v>75617.3</v>
      </c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>
        <v>12646</v>
      </c>
      <c r="AM31" s="44"/>
      <c r="AN31" s="44"/>
      <c r="AO31" s="44"/>
      <c r="AP31" s="44"/>
      <c r="AQ31" s="44"/>
      <c r="AR31" s="47">
        <f>AR32+AR33+AR34+AR35+AR36+AR37+AR38+AR39</f>
        <v>86222.7</v>
      </c>
      <c r="AS31" s="6"/>
      <c r="AT31" s="6">
        <v>69309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>
        <v>-3251.5</v>
      </c>
      <c r="BF31" s="6"/>
      <c r="BG31" s="6"/>
      <c r="BH31" s="6"/>
      <c r="BI31" s="6"/>
      <c r="BJ31" s="6"/>
      <c r="BK31" s="6">
        <v>66057.5</v>
      </c>
      <c r="BL31" s="6"/>
      <c r="BM31" s="6"/>
      <c r="BN31" s="6"/>
      <c r="BO31" s="6"/>
      <c r="BP31" s="6"/>
      <c r="BQ31" s="6">
        <v>69160.600000000006</v>
      </c>
      <c r="BR31" s="6"/>
      <c r="BS31" s="6"/>
      <c r="BT31" s="6"/>
      <c r="BU31" s="6"/>
      <c r="BV31" s="6"/>
      <c r="BW31" s="6">
        <v>-27.6</v>
      </c>
      <c r="BX31" s="6"/>
      <c r="BY31" s="6"/>
      <c r="BZ31" s="6"/>
      <c r="CA31" s="6"/>
      <c r="CB31" s="6"/>
      <c r="CC31" s="6">
        <v>69133</v>
      </c>
      <c r="CD31" s="6"/>
      <c r="CE31" s="6"/>
      <c r="CF31" s="6"/>
      <c r="CG31" s="6"/>
      <c r="CH31" s="6"/>
      <c r="CI31" s="6"/>
      <c r="CJ31" s="7">
        <v>88263.3</v>
      </c>
      <c r="CK31" s="4"/>
      <c r="CL31" s="3"/>
    </row>
    <row r="32" spans="1:90" ht="94.5" x14ac:dyDescent="0.25">
      <c r="A32" s="38" t="s">
        <v>62</v>
      </c>
      <c r="B32" s="48" t="s">
        <v>25</v>
      </c>
      <c r="C32" s="48" t="s">
        <v>27</v>
      </c>
      <c r="D32" s="48" t="s">
        <v>52</v>
      </c>
      <c r="E32" s="48" t="s">
        <v>63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8" t="s">
        <v>64</v>
      </c>
      <c r="U32" s="41"/>
      <c r="V32" s="42"/>
      <c r="W32" s="42"/>
      <c r="X32" s="42"/>
      <c r="Y32" s="42"/>
      <c r="Z32" s="43"/>
      <c r="AA32" s="44">
        <v>65760.7</v>
      </c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>
        <v>9116.4</v>
      </c>
      <c r="AM32" s="44"/>
      <c r="AN32" s="44"/>
      <c r="AO32" s="44"/>
      <c r="AP32" s="44"/>
      <c r="AQ32" s="44"/>
      <c r="AR32" s="49">
        <v>73684.2</v>
      </c>
      <c r="AS32" s="6"/>
      <c r="AT32" s="6">
        <v>61710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>
        <v>-3251.5</v>
      </c>
      <c r="BF32" s="6"/>
      <c r="BG32" s="6"/>
      <c r="BH32" s="6"/>
      <c r="BI32" s="6"/>
      <c r="BJ32" s="6"/>
      <c r="BK32" s="6">
        <v>58458.5</v>
      </c>
      <c r="BL32" s="6"/>
      <c r="BM32" s="6"/>
      <c r="BN32" s="6"/>
      <c r="BO32" s="6"/>
      <c r="BP32" s="6"/>
      <c r="BQ32" s="6">
        <v>62057</v>
      </c>
      <c r="BR32" s="6"/>
      <c r="BS32" s="6"/>
      <c r="BT32" s="6"/>
      <c r="BU32" s="6"/>
      <c r="BV32" s="6"/>
      <c r="BW32" s="6">
        <v>-27.6</v>
      </c>
      <c r="BX32" s="6"/>
      <c r="BY32" s="6"/>
      <c r="BZ32" s="6"/>
      <c r="CA32" s="6"/>
      <c r="CB32" s="6"/>
      <c r="CC32" s="6">
        <v>62029.4</v>
      </c>
      <c r="CD32" s="6"/>
      <c r="CE32" s="6"/>
      <c r="CF32" s="6"/>
      <c r="CG32" s="6"/>
      <c r="CH32" s="6"/>
      <c r="CI32" s="6"/>
      <c r="CJ32" s="7">
        <v>74877.100000000006</v>
      </c>
      <c r="CK32" s="4"/>
      <c r="CL32" s="3"/>
    </row>
    <row r="33" spans="1:90" ht="92.25" customHeight="1" x14ac:dyDescent="0.25">
      <c r="A33" s="38" t="s">
        <v>65</v>
      </c>
      <c r="B33" s="48" t="s">
        <v>25</v>
      </c>
      <c r="C33" s="48" t="s">
        <v>27</v>
      </c>
      <c r="D33" s="48" t="s">
        <v>52</v>
      </c>
      <c r="E33" s="48" t="s">
        <v>66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8" t="s">
        <v>64</v>
      </c>
      <c r="U33" s="41"/>
      <c r="V33" s="42"/>
      <c r="W33" s="42"/>
      <c r="X33" s="42"/>
      <c r="Y33" s="42"/>
      <c r="Z33" s="43"/>
      <c r="AA33" s="44">
        <v>7438</v>
      </c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>
        <v>3425.4</v>
      </c>
      <c r="AM33" s="44"/>
      <c r="AN33" s="44"/>
      <c r="AO33" s="44"/>
      <c r="AP33" s="44"/>
      <c r="AQ33" s="44"/>
      <c r="AR33" s="49">
        <v>10773.5</v>
      </c>
      <c r="AS33" s="6"/>
      <c r="AT33" s="6">
        <v>5000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>
        <v>5000</v>
      </c>
      <c r="BL33" s="6"/>
      <c r="BM33" s="6"/>
      <c r="BN33" s="6"/>
      <c r="BO33" s="6"/>
      <c r="BP33" s="6"/>
      <c r="BQ33" s="6">
        <v>4524.2</v>
      </c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>
        <v>4524.2</v>
      </c>
      <c r="CD33" s="6"/>
      <c r="CE33" s="6"/>
      <c r="CF33" s="6"/>
      <c r="CG33" s="6"/>
      <c r="CH33" s="6"/>
      <c r="CI33" s="6"/>
      <c r="CJ33" s="7">
        <v>10863.4</v>
      </c>
      <c r="CK33" s="4"/>
      <c r="CL33" s="3"/>
    </row>
    <row r="34" spans="1:90" ht="159.75" customHeight="1" x14ac:dyDescent="0.25">
      <c r="A34" s="39" t="s">
        <v>67</v>
      </c>
      <c r="B34" s="48" t="s">
        <v>25</v>
      </c>
      <c r="C34" s="48" t="s">
        <v>27</v>
      </c>
      <c r="D34" s="48" t="s">
        <v>52</v>
      </c>
      <c r="E34" s="48" t="s">
        <v>68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8" t="s">
        <v>37</v>
      </c>
      <c r="U34" s="41"/>
      <c r="V34" s="42"/>
      <c r="W34" s="42"/>
      <c r="X34" s="42"/>
      <c r="Y34" s="42"/>
      <c r="Z34" s="43"/>
      <c r="AA34" s="44">
        <v>616.9</v>
      </c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9">
        <v>616.9</v>
      </c>
      <c r="AS34" s="6"/>
      <c r="AT34" s="6">
        <v>616.9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>
        <v>616.9</v>
      </c>
      <c r="BL34" s="6"/>
      <c r="BM34" s="6"/>
      <c r="BN34" s="6"/>
      <c r="BO34" s="6"/>
      <c r="BP34" s="6"/>
      <c r="BQ34" s="6">
        <v>616.9</v>
      </c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>
        <v>616.9</v>
      </c>
      <c r="CD34" s="6"/>
      <c r="CE34" s="6"/>
      <c r="CF34" s="6"/>
      <c r="CG34" s="6"/>
      <c r="CH34" s="6"/>
      <c r="CI34" s="6"/>
      <c r="CJ34" s="7">
        <v>616.9</v>
      </c>
      <c r="CK34" s="4"/>
      <c r="CL34" s="3"/>
    </row>
    <row r="35" spans="1:90" ht="112.5" customHeight="1" x14ac:dyDescent="0.25">
      <c r="A35" s="38" t="s">
        <v>69</v>
      </c>
      <c r="B35" s="48" t="s">
        <v>25</v>
      </c>
      <c r="C35" s="48" t="s">
        <v>27</v>
      </c>
      <c r="D35" s="48" t="s">
        <v>52</v>
      </c>
      <c r="E35" s="48" t="s">
        <v>68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8" t="s">
        <v>43</v>
      </c>
      <c r="U35" s="41"/>
      <c r="V35" s="42"/>
      <c r="W35" s="42"/>
      <c r="X35" s="42"/>
      <c r="Y35" s="42"/>
      <c r="Z35" s="43"/>
      <c r="AA35" s="44">
        <v>10</v>
      </c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9">
        <v>10</v>
      </c>
      <c r="AS35" s="6"/>
      <c r="AT35" s="6">
        <v>10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>
        <v>10</v>
      </c>
      <c r="BL35" s="6"/>
      <c r="BM35" s="6"/>
      <c r="BN35" s="6"/>
      <c r="BO35" s="6"/>
      <c r="BP35" s="6"/>
      <c r="BQ35" s="6">
        <v>10</v>
      </c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>
        <v>10</v>
      </c>
      <c r="CD35" s="6"/>
      <c r="CE35" s="6"/>
      <c r="CF35" s="6"/>
      <c r="CG35" s="6"/>
      <c r="CH35" s="6"/>
      <c r="CI35" s="6"/>
      <c r="CJ35" s="7">
        <v>10</v>
      </c>
      <c r="CK35" s="4"/>
      <c r="CL35" s="3"/>
    </row>
    <row r="36" spans="1:90" ht="192.75" customHeight="1" x14ac:dyDescent="0.25">
      <c r="A36" s="39" t="s">
        <v>70</v>
      </c>
      <c r="B36" s="48" t="s">
        <v>25</v>
      </c>
      <c r="C36" s="48" t="s">
        <v>27</v>
      </c>
      <c r="D36" s="48" t="s">
        <v>52</v>
      </c>
      <c r="E36" s="48" t="s">
        <v>71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8" t="s">
        <v>37</v>
      </c>
      <c r="U36" s="41"/>
      <c r="V36" s="42"/>
      <c r="W36" s="42"/>
      <c r="X36" s="42"/>
      <c r="Y36" s="42"/>
      <c r="Z36" s="43"/>
      <c r="AA36" s="44">
        <v>911.4</v>
      </c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9">
        <v>339.3</v>
      </c>
      <c r="AS36" s="6"/>
      <c r="AT36" s="6">
        <v>911.4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>
        <v>911.4</v>
      </c>
      <c r="BL36" s="6"/>
      <c r="BM36" s="6"/>
      <c r="BN36" s="6"/>
      <c r="BO36" s="6"/>
      <c r="BP36" s="6"/>
      <c r="BQ36" s="6">
        <v>911.4</v>
      </c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>
        <v>911.4</v>
      </c>
      <c r="CD36" s="6"/>
      <c r="CE36" s="6"/>
      <c r="CF36" s="6"/>
      <c r="CG36" s="6"/>
      <c r="CH36" s="6"/>
      <c r="CI36" s="6"/>
      <c r="CJ36" s="7">
        <v>911.4</v>
      </c>
      <c r="CK36" s="4"/>
      <c r="CL36" s="3"/>
    </row>
    <row r="37" spans="1:90" ht="128.25" customHeight="1" x14ac:dyDescent="0.25">
      <c r="A37" s="39" t="s">
        <v>72</v>
      </c>
      <c r="B37" s="48" t="s">
        <v>25</v>
      </c>
      <c r="C37" s="48" t="s">
        <v>27</v>
      </c>
      <c r="D37" s="48" t="s">
        <v>52</v>
      </c>
      <c r="E37" s="48" t="s">
        <v>71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8" t="s">
        <v>43</v>
      </c>
      <c r="U37" s="41"/>
      <c r="V37" s="42"/>
      <c r="W37" s="42"/>
      <c r="X37" s="42"/>
      <c r="Y37" s="42"/>
      <c r="Z37" s="43"/>
      <c r="AA37" s="44">
        <v>185.6</v>
      </c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9">
        <v>0</v>
      </c>
      <c r="AS37" s="6"/>
      <c r="AT37" s="6">
        <v>185.6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>
        <v>185.6</v>
      </c>
      <c r="BL37" s="6"/>
      <c r="BM37" s="6"/>
      <c r="BN37" s="6"/>
      <c r="BO37" s="6"/>
      <c r="BP37" s="6"/>
      <c r="BQ37" s="6">
        <v>185.6</v>
      </c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>
        <v>185.6</v>
      </c>
      <c r="CD37" s="6"/>
      <c r="CE37" s="6"/>
      <c r="CF37" s="6"/>
      <c r="CG37" s="6"/>
      <c r="CH37" s="6"/>
      <c r="CI37" s="6"/>
      <c r="CJ37" s="7">
        <v>185.6</v>
      </c>
      <c r="CK37" s="4"/>
      <c r="CL37" s="3"/>
    </row>
    <row r="38" spans="1:90" ht="160.5" customHeight="1" x14ac:dyDescent="0.25">
      <c r="A38" s="39" t="s">
        <v>73</v>
      </c>
      <c r="B38" s="48" t="s">
        <v>25</v>
      </c>
      <c r="C38" s="48" t="s">
        <v>27</v>
      </c>
      <c r="D38" s="48" t="s">
        <v>52</v>
      </c>
      <c r="E38" s="48" t="s">
        <v>74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8" t="s">
        <v>37</v>
      </c>
      <c r="U38" s="41"/>
      <c r="V38" s="42"/>
      <c r="W38" s="42"/>
      <c r="X38" s="42"/>
      <c r="Y38" s="42"/>
      <c r="Z38" s="43"/>
      <c r="AA38" s="44">
        <v>684.7</v>
      </c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>
        <v>85.2</v>
      </c>
      <c r="AM38" s="44"/>
      <c r="AN38" s="44"/>
      <c r="AO38" s="44"/>
      <c r="AP38" s="44"/>
      <c r="AQ38" s="44"/>
      <c r="AR38" s="49">
        <v>769.8</v>
      </c>
      <c r="AS38" s="6"/>
      <c r="AT38" s="6">
        <v>675.1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>
        <v>675.1</v>
      </c>
      <c r="BL38" s="6"/>
      <c r="BM38" s="6"/>
      <c r="BN38" s="6"/>
      <c r="BO38" s="6"/>
      <c r="BP38" s="6"/>
      <c r="BQ38" s="6">
        <v>655.5</v>
      </c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>
        <v>655.5</v>
      </c>
      <c r="CD38" s="6"/>
      <c r="CE38" s="6"/>
      <c r="CF38" s="6"/>
      <c r="CG38" s="6"/>
      <c r="CH38" s="6"/>
      <c r="CI38" s="6"/>
      <c r="CJ38" s="7">
        <v>769.9</v>
      </c>
      <c r="CK38" s="4"/>
      <c r="CL38" s="3"/>
    </row>
    <row r="39" spans="1:90" ht="94.5" customHeight="1" x14ac:dyDescent="0.25">
      <c r="A39" s="38" t="s">
        <v>75</v>
      </c>
      <c r="B39" s="48" t="s">
        <v>25</v>
      </c>
      <c r="C39" s="48" t="s">
        <v>27</v>
      </c>
      <c r="D39" s="48" t="s">
        <v>52</v>
      </c>
      <c r="E39" s="48" t="s">
        <v>74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8" t="s">
        <v>43</v>
      </c>
      <c r="U39" s="41"/>
      <c r="V39" s="42"/>
      <c r="W39" s="42"/>
      <c r="X39" s="42"/>
      <c r="Y39" s="42"/>
      <c r="Z39" s="43"/>
      <c r="AA39" s="44">
        <v>10</v>
      </c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>
        <v>19</v>
      </c>
      <c r="AM39" s="44"/>
      <c r="AN39" s="44"/>
      <c r="AO39" s="44"/>
      <c r="AP39" s="44"/>
      <c r="AQ39" s="44"/>
      <c r="AR39" s="49">
        <v>29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7">
        <v>29</v>
      </c>
      <c r="CK39" s="4"/>
      <c r="CL39" s="3"/>
    </row>
    <row r="40" spans="1:90" ht="113.25" customHeight="1" x14ac:dyDescent="0.25">
      <c r="A40" s="37" t="s">
        <v>76</v>
      </c>
      <c r="B40" s="46" t="s">
        <v>25</v>
      </c>
      <c r="C40" s="46" t="s">
        <v>27</v>
      </c>
      <c r="D40" s="46" t="s">
        <v>52</v>
      </c>
      <c r="E40" s="46" t="s">
        <v>77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U40" s="41"/>
      <c r="V40" s="42"/>
      <c r="W40" s="42"/>
      <c r="X40" s="42"/>
      <c r="Y40" s="42"/>
      <c r="Z40" s="43"/>
      <c r="AA40" s="44">
        <v>30</v>
      </c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7">
        <f>AR41</f>
        <v>30</v>
      </c>
      <c r="AS40" s="6"/>
      <c r="AT40" s="6">
        <v>150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>
        <v>150</v>
      </c>
      <c r="BL40" s="6"/>
      <c r="BM40" s="6"/>
      <c r="BN40" s="6"/>
      <c r="BO40" s="6"/>
      <c r="BP40" s="6"/>
      <c r="BQ40" s="6">
        <v>350</v>
      </c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>
        <v>350</v>
      </c>
      <c r="CD40" s="6"/>
      <c r="CE40" s="6"/>
      <c r="CF40" s="6"/>
      <c r="CG40" s="6"/>
      <c r="CH40" s="6"/>
      <c r="CI40" s="6"/>
      <c r="CJ40" s="7">
        <v>30</v>
      </c>
      <c r="CK40" s="4"/>
      <c r="CL40" s="3"/>
    </row>
    <row r="41" spans="1:90" ht="31.5" x14ac:dyDescent="0.25">
      <c r="A41" s="37" t="s">
        <v>56</v>
      </c>
      <c r="B41" s="46" t="s">
        <v>25</v>
      </c>
      <c r="C41" s="46" t="s">
        <v>27</v>
      </c>
      <c r="D41" s="46" t="s">
        <v>52</v>
      </c>
      <c r="E41" s="46" t="s">
        <v>78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U41" s="41"/>
      <c r="V41" s="42"/>
      <c r="W41" s="42"/>
      <c r="X41" s="42"/>
      <c r="Y41" s="42"/>
      <c r="Z41" s="43"/>
      <c r="AA41" s="44">
        <v>30</v>
      </c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7">
        <f>AR42</f>
        <v>30</v>
      </c>
      <c r="AS41" s="6"/>
      <c r="AT41" s="6">
        <v>150</v>
      </c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150</v>
      </c>
      <c r="BL41" s="6"/>
      <c r="BM41" s="6"/>
      <c r="BN41" s="6"/>
      <c r="BO41" s="6"/>
      <c r="BP41" s="6"/>
      <c r="BQ41" s="6">
        <v>350</v>
      </c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>
        <v>350</v>
      </c>
      <c r="CD41" s="6"/>
      <c r="CE41" s="6"/>
      <c r="CF41" s="6"/>
      <c r="CG41" s="6"/>
      <c r="CH41" s="6"/>
      <c r="CI41" s="6"/>
      <c r="CJ41" s="7">
        <v>30</v>
      </c>
      <c r="CK41" s="4"/>
      <c r="CL41" s="3"/>
    </row>
    <row r="42" spans="1:90" ht="94.5" x14ac:dyDescent="0.25">
      <c r="A42" s="38" t="s">
        <v>79</v>
      </c>
      <c r="B42" s="48" t="s">
        <v>25</v>
      </c>
      <c r="C42" s="48" t="s">
        <v>27</v>
      </c>
      <c r="D42" s="48" t="s">
        <v>52</v>
      </c>
      <c r="E42" s="48" t="s">
        <v>80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8" t="s">
        <v>64</v>
      </c>
      <c r="U42" s="41"/>
      <c r="V42" s="42"/>
      <c r="W42" s="42"/>
      <c r="X42" s="42"/>
      <c r="Y42" s="42"/>
      <c r="Z42" s="43"/>
      <c r="AA42" s="44">
        <v>30</v>
      </c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9">
        <v>30</v>
      </c>
      <c r="AS42" s="6"/>
      <c r="AT42" s="6">
        <v>150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>
        <v>150</v>
      </c>
      <c r="BL42" s="6"/>
      <c r="BM42" s="6"/>
      <c r="BN42" s="6"/>
      <c r="BO42" s="6"/>
      <c r="BP42" s="6"/>
      <c r="BQ42" s="6">
        <v>350</v>
      </c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>
        <v>350</v>
      </c>
      <c r="CD42" s="6"/>
      <c r="CE42" s="6"/>
      <c r="CF42" s="6"/>
      <c r="CG42" s="6"/>
      <c r="CH42" s="6"/>
      <c r="CI42" s="6"/>
      <c r="CJ42" s="7">
        <v>30</v>
      </c>
      <c r="CK42" s="4"/>
      <c r="CL42" s="3"/>
    </row>
    <row r="43" spans="1:90" ht="126" x14ac:dyDescent="0.25">
      <c r="A43" s="37" t="s">
        <v>81</v>
      </c>
      <c r="B43" s="46" t="s">
        <v>25</v>
      </c>
      <c r="C43" s="46" t="s">
        <v>27</v>
      </c>
      <c r="D43" s="46" t="s">
        <v>52</v>
      </c>
      <c r="E43" s="46" t="s">
        <v>82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U43" s="41"/>
      <c r="V43" s="42"/>
      <c r="W43" s="42"/>
      <c r="X43" s="42"/>
      <c r="Y43" s="42"/>
      <c r="Z43" s="43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>
        <v>15</v>
      </c>
      <c r="AM43" s="44"/>
      <c r="AN43" s="44"/>
      <c r="AO43" s="44"/>
      <c r="AP43" s="44"/>
      <c r="AQ43" s="44"/>
      <c r="AR43" s="47">
        <f>AR44</f>
        <v>0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7">
        <v>15</v>
      </c>
      <c r="CK43" s="4"/>
      <c r="CL43" s="3"/>
    </row>
    <row r="44" spans="1:90" ht="15.75" x14ac:dyDescent="0.25">
      <c r="A44" s="37" t="s">
        <v>60</v>
      </c>
      <c r="B44" s="46" t="s">
        <v>25</v>
      </c>
      <c r="C44" s="46" t="s">
        <v>27</v>
      </c>
      <c r="D44" s="46" t="s">
        <v>52</v>
      </c>
      <c r="E44" s="46" t="s">
        <v>83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U44" s="41"/>
      <c r="V44" s="42"/>
      <c r="W44" s="42"/>
      <c r="X44" s="42"/>
      <c r="Y44" s="42"/>
      <c r="Z44" s="43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>
        <v>15</v>
      </c>
      <c r="AM44" s="44"/>
      <c r="AN44" s="44"/>
      <c r="AO44" s="44"/>
      <c r="AP44" s="44"/>
      <c r="AQ44" s="44"/>
      <c r="AR44" s="47">
        <f>AR45</f>
        <v>0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7">
        <v>15</v>
      </c>
      <c r="CK44" s="4"/>
      <c r="CL44" s="3"/>
    </row>
    <row r="45" spans="1:90" ht="78.75" x14ac:dyDescent="0.25">
      <c r="A45" s="38" t="s">
        <v>84</v>
      </c>
      <c r="B45" s="48" t="s">
        <v>25</v>
      </c>
      <c r="C45" s="48" t="s">
        <v>27</v>
      </c>
      <c r="D45" s="48" t="s">
        <v>52</v>
      </c>
      <c r="E45" s="48" t="s">
        <v>85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8" t="s">
        <v>43</v>
      </c>
      <c r="U45" s="41"/>
      <c r="V45" s="42"/>
      <c r="W45" s="42"/>
      <c r="X45" s="42"/>
      <c r="Y45" s="42"/>
      <c r="Z45" s="43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>
        <v>15</v>
      </c>
      <c r="AM45" s="44"/>
      <c r="AN45" s="44"/>
      <c r="AO45" s="44"/>
      <c r="AP45" s="44"/>
      <c r="AQ45" s="44"/>
      <c r="AR45" s="49">
        <v>0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7">
        <v>15</v>
      </c>
      <c r="CK45" s="4"/>
      <c r="CL45" s="3"/>
    </row>
    <row r="46" spans="1:90" ht="52.5" customHeight="1" x14ac:dyDescent="0.25">
      <c r="A46" s="37" t="s">
        <v>86</v>
      </c>
      <c r="B46" s="46" t="s">
        <v>25</v>
      </c>
      <c r="C46" s="46" t="s">
        <v>27</v>
      </c>
      <c r="D46" s="46" t="s">
        <v>52</v>
      </c>
      <c r="E46" s="46" t="s">
        <v>87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U46" s="41"/>
      <c r="V46" s="42"/>
      <c r="W46" s="42"/>
      <c r="X46" s="42"/>
      <c r="Y46" s="42"/>
      <c r="Z46" s="43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>
        <v>37.200000000000003</v>
      </c>
      <c r="AM46" s="44"/>
      <c r="AN46" s="44"/>
      <c r="AO46" s="44"/>
      <c r="AP46" s="44"/>
      <c r="AQ46" s="44"/>
      <c r="AR46" s="47">
        <f>AR47</f>
        <v>37.200000000000003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7">
        <v>37.200000000000003</v>
      </c>
      <c r="CK46" s="4"/>
      <c r="CL46" s="3"/>
    </row>
    <row r="47" spans="1:90" ht="31.5" x14ac:dyDescent="0.25">
      <c r="A47" s="37" t="s">
        <v>56</v>
      </c>
      <c r="B47" s="46" t="s">
        <v>25</v>
      </c>
      <c r="C47" s="46" t="s">
        <v>27</v>
      </c>
      <c r="D47" s="46" t="s">
        <v>52</v>
      </c>
      <c r="E47" s="46" t="s">
        <v>88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U47" s="41"/>
      <c r="V47" s="42"/>
      <c r="W47" s="42"/>
      <c r="X47" s="42"/>
      <c r="Y47" s="42"/>
      <c r="Z47" s="43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>
        <v>37.200000000000003</v>
      </c>
      <c r="AM47" s="44"/>
      <c r="AN47" s="44"/>
      <c r="AO47" s="44"/>
      <c r="AP47" s="44"/>
      <c r="AQ47" s="44"/>
      <c r="AR47" s="47">
        <f>AR48</f>
        <v>37.200000000000003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7">
        <v>37.200000000000003</v>
      </c>
      <c r="CK47" s="4"/>
      <c r="CL47" s="3"/>
    </row>
    <row r="48" spans="1:90" ht="94.5" x14ac:dyDescent="0.25">
      <c r="A48" s="38" t="s">
        <v>89</v>
      </c>
      <c r="B48" s="48" t="s">
        <v>25</v>
      </c>
      <c r="C48" s="48" t="s">
        <v>27</v>
      </c>
      <c r="D48" s="48" t="s">
        <v>52</v>
      </c>
      <c r="E48" s="48" t="s">
        <v>90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8" t="s">
        <v>43</v>
      </c>
      <c r="U48" s="41"/>
      <c r="V48" s="42"/>
      <c r="W48" s="42"/>
      <c r="X48" s="42"/>
      <c r="Y48" s="42"/>
      <c r="Z48" s="43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>
        <v>37.200000000000003</v>
      </c>
      <c r="AM48" s="44"/>
      <c r="AN48" s="44"/>
      <c r="AO48" s="44"/>
      <c r="AP48" s="44"/>
      <c r="AQ48" s="44"/>
      <c r="AR48" s="49">
        <v>37.200000000000003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7">
        <v>37.200000000000003</v>
      </c>
      <c r="CK48" s="4"/>
      <c r="CL48" s="3"/>
    </row>
    <row r="49" spans="1:90" ht="15.75" x14ac:dyDescent="0.25">
      <c r="A49" s="37" t="s">
        <v>32</v>
      </c>
      <c r="B49" s="46" t="s">
        <v>25</v>
      </c>
      <c r="C49" s="46" t="s">
        <v>27</v>
      </c>
      <c r="D49" s="46" t="s">
        <v>52</v>
      </c>
      <c r="E49" s="46" t="s">
        <v>33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U49" s="41"/>
      <c r="V49" s="42"/>
      <c r="W49" s="42"/>
      <c r="X49" s="42"/>
      <c r="Y49" s="42"/>
      <c r="Z49" s="43"/>
      <c r="AA49" s="44">
        <v>261.39999999999998</v>
      </c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>
        <v>26924.6</v>
      </c>
      <c r="AM49" s="44"/>
      <c r="AN49" s="44"/>
      <c r="AO49" s="44"/>
      <c r="AP49" s="44"/>
      <c r="AQ49" s="44"/>
      <c r="AR49" s="47">
        <f>AR50</f>
        <v>26800.400000000001</v>
      </c>
      <c r="AS49" s="6"/>
      <c r="AT49" s="6">
        <v>195.1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>
        <v>10000</v>
      </c>
      <c r="BF49" s="6"/>
      <c r="BG49" s="6"/>
      <c r="BH49" s="6"/>
      <c r="BI49" s="6"/>
      <c r="BJ49" s="6"/>
      <c r="BK49" s="6">
        <v>10195.1</v>
      </c>
      <c r="BL49" s="6"/>
      <c r="BM49" s="6"/>
      <c r="BN49" s="6"/>
      <c r="BO49" s="6"/>
      <c r="BP49" s="6"/>
      <c r="BQ49" s="6">
        <v>198.9</v>
      </c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>
        <v>198.9</v>
      </c>
      <c r="CD49" s="6"/>
      <c r="CE49" s="6"/>
      <c r="CF49" s="6"/>
      <c r="CG49" s="6"/>
      <c r="CH49" s="6"/>
      <c r="CI49" s="6"/>
      <c r="CJ49" s="7">
        <v>27186</v>
      </c>
      <c r="CK49" s="4"/>
      <c r="CL49" s="3"/>
    </row>
    <row r="50" spans="1:90" ht="15.75" x14ac:dyDescent="0.25">
      <c r="A50" s="37" t="s">
        <v>32</v>
      </c>
      <c r="B50" s="46" t="s">
        <v>25</v>
      </c>
      <c r="C50" s="46" t="s">
        <v>27</v>
      </c>
      <c r="D50" s="46" t="s">
        <v>52</v>
      </c>
      <c r="E50" s="46" t="s">
        <v>34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U50" s="41"/>
      <c r="V50" s="42"/>
      <c r="W50" s="42"/>
      <c r="X50" s="42"/>
      <c r="Y50" s="42"/>
      <c r="Z50" s="43"/>
      <c r="AA50" s="44">
        <v>261.39999999999998</v>
      </c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>
        <v>26924.6</v>
      </c>
      <c r="AM50" s="44"/>
      <c r="AN50" s="44"/>
      <c r="AO50" s="44"/>
      <c r="AP50" s="44"/>
      <c r="AQ50" s="44"/>
      <c r="AR50" s="47">
        <f>AR51+AR52+AR53+AR54+AR55+AR56+AR57+AR58</f>
        <v>26800.400000000001</v>
      </c>
      <c r="AS50" s="6"/>
      <c r="AT50" s="6">
        <v>195.1</v>
      </c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>
        <v>10000</v>
      </c>
      <c r="BF50" s="6"/>
      <c r="BG50" s="6"/>
      <c r="BH50" s="6"/>
      <c r="BI50" s="6"/>
      <c r="BJ50" s="6"/>
      <c r="BK50" s="6">
        <v>10195.1</v>
      </c>
      <c r="BL50" s="6"/>
      <c r="BM50" s="6"/>
      <c r="BN50" s="6"/>
      <c r="BO50" s="6"/>
      <c r="BP50" s="6"/>
      <c r="BQ50" s="6">
        <v>198.9</v>
      </c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>
        <v>198.9</v>
      </c>
      <c r="CD50" s="6"/>
      <c r="CE50" s="6"/>
      <c r="CF50" s="6"/>
      <c r="CG50" s="6"/>
      <c r="CH50" s="6"/>
      <c r="CI50" s="6"/>
      <c r="CJ50" s="7">
        <v>27186</v>
      </c>
      <c r="CK50" s="4"/>
      <c r="CL50" s="3"/>
    </row>
    <row r="51" spans="1:90" ht="47.25" x14ac:dyDescent="0.25">
      <c r="A51" s="38" t="s">
        <v>91</v>
      </c>
      <c r="B51" s="48" t="s">
        <v>25</v>
      </c>
      <c r="C51" s="48" t="s">
        <v>27</v>
      </c>
      <c r="D51" s="48" t="s">
        <v>52</v>
      </c>
      <c r="E51" s="48" t="s">
        <v>92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8" t="s">
        <v>45</v>
      </c>
      <c r="U51" s="41"/>
      <c r="V51" s="42"/>
      <c r="W51" s="42"/>
      <c r="X51" s="42"/>
      <c r="Y51" s="42"/>
      <c r="Z51" s="43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>
        <v>12345.6</v>
      </c>
      <c r="AM51" s="44"/>
      <c r="AN51" s="44"/>
      <c r="AO51" s="44"/>
      <c r="AP51" s="44"/>
      <c r="AQ51" s="44"/>
      <c r="AR51" s="49">
        <v>12163.2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>
        <v>12345.6</v>
      </c>
      <c r="CK51" s="4"/>
      <c r="CL51" s="3"/>
    </row>
    <row r="52" spans="1:90" ht="47.25" x14ac:dyDescent="0.25">
      <c r="A52" s="38" t="s">
        <v>93</v>
      </c>
      <c r="B52" s="48" t="s">
        <v>25</v>
      </c>
      <c r="C52" s="48" t="s">
        <v>27</v>
      </c>
      <c r="D52" s="48" t="s">
        <v>52</v>
      </c>
      <c r="E52" s="48" t="s">
        <v>94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8" t="s">
        <v>45</v>
      </c>
      <c r="U52" s="41"/>
      <c r="V52" s="42"/>
      <c r="W52" s="42"/>
      <c r="X52" s="42"/>
      <c r="Y52" s="42"/>
      <c r="Z52" s="43"/>
      <c r="AA52" s="44">
        <v>91.4</v>
      </c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>
        <v>32</v>
      </c>
      <c r="AM52" s="44"/>
      <c r="AN52" s="44"/>
      <c r="AO52" s="44"/>
      <c r="AP52" s="44"/>
      <c r="AQ52" s="44"/>
      <c r="AR52" s="49">
        <v>123.4</v>
      </c>
      <c r="AS52" s="6"/>
      <c r="AT52" s="6">
        <v>95.1</v>
      </c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>
        <v>95.1</v>
      </c>
      <c r="BL52" s="6"/>
      <c r="BM52" s="6"/>
      <c r="BN52" s="6"/>
      <c r="BO52" s="6"/>
      <c r="BP52" s="6"/>
      <c r="BQ52" s="6">
        <v>98.9</v>
      </c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>
        <v>98.9</v>
      </c>
      <c r="CD52" s="6"/>
      <c r="CE52" s="6"/>
      <c r="CF52" s="6"/>
      <c r="CG52" s="6"/>
      <c r="CH52" s="6"/>
      <c r="CI52" s="6"/>
      <c r="CJ52" s="7">
        <v>123.4</v>
      </c>
      <c r="CK52" s="4"/>
      <c r="CL52" s="3"/>
    </row>
    <row r="53" spans="1:90" ht="63" x14ac:dyDescent="0.25">
      <c r="A53" s="38" t="s">
        <v>95</v>
      </c>
      <c r="B53" s="48" t="s">
        <v>25</v>
      </c>
      <c r="C53" s="48" t="s">
        <v>27</v>
      </c>
      <c r="D53" s="48" t="s">
        <v>52</v>
      </c>
      <c r="E53" s="48" t="s">
        <v>96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8" t="s">
        <v>43</v>
      </c>
      <c r="U53" s="41"/>
      <c r="V53" s="42"/>
      <c r="W53" s="42"/>
      <c r="X53" s="42"/>
      <c r="Y53" s="42"/>
      <c r="Z53" s="43"/>
      <c r="AA53" s="44">
        <v>20</v>
      </c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>
        <v>130</v>
      </c>
      <c r="AM53" s="44"/>
      <c r="AN53" s="44"/>
      <c r="AO53" s="44"/>
      <c r="AP53" s="44"/>
      <c r="AQ53" s="44"/>
      <c r="AR53" s="49">
        <v>150</v>
      </c>
      <c r="AS53" s="6"/>
      <c r="AT53" s="6">
        <v>100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100</v>
      </c>
      <c r="BL53" s="6"/>
      <c r="BM53" s="6"/>
      <c r="BN53" s="6"/>
      <c r="BO53" s="6"/>
      <c r="BP53" s="6"/>
      <c r="BQ53" s="6">
        <v>100</v>
      </c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>
        <v>100</v>
      </c>
      <c r="CD53" s="6"/>
      <c r="CE53" s="6"/>
      <c r="CF53" s="6"/>
      <c r="CG53" s="6"/>
      <c r="CH53" s="6"/>
      <c r="CI53" s="6"/>
      <c r="CJ53" s="7">
        <v>150</v>
      </c>
      <c r="CK53" s="4"/>
      <c r="CL53" s="3"/>
    </row>
    <row r="54" spans="1:90" ht="94.5" x14ac:dyDescent="0.25">
      <c r="A54" s="38" t="s">
        <v>97</v>
      </c>
      <c r="B54" s="48" t="s">
        <v>25</v>
      </c>
      <c r="C54" s="48" t="s">
        <v>27</v>
      </c>
      <c r="D54" s="48" t="s">
        <v>52</v>
      </c>
      <c r="E54" s="48" t="s">
        <v>98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8" t="s">
        <v>43</v>
      </c>
      <c r="U54" s="41"/>
      <c r="V54" s="42"/>
      <c r="W54" s="42"/>
      <c r="X54" s="42"/>
      <c r="Y54" s="42"/>
      <c r="Z54" s="43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>
        <v>50</v>
      </c>
      <c r="AM54" s="44"/>
      <c r="AN54" s="44"/>
      <c r="AO54" s="44"/>
      <c r="AP54" s="44"/>
      <c r="AQ54" s="44"/>
      <c r="AR54" s="49">
        <v>50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>
        <v>50</v>
      </c>
      <c r="CK54" s="4"/>
      <c r="CL54" s="3"/>
    </row>
    <row r="55" spans="1:90" ht="63" x14ac:dyDescent="0.25">
      <c r="A55" s="38" t="s">
        <v>99</v>
      </c>
      <c r="B55" s="48" t="s">
        <v>25</v>
      </c>
      <c r="C55" s="48" t="s">
        <v>27</v>
      </c>
      <c r="D55" s="48" t="s">
        <v>52</v>
      </c>
      <c r="E55" s="48" t="s">
        <v>100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8" t="s">
        <v>43</v>
      </c>
      <c r="U55" s="41"/>
      <c r="V55" s="42"/>
      <c r="W55" s="42"/>
      <c r="X55" s="42"/>
      <c r="Y55" s="42"/>
      <c r="Z55" s="43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>
        <v>1291.0999999999999</v>
      </c>
      <c r="AM55" s="44"/>
      <c r="AN55" s="44"/>
      <c r="AO55" s="44"/>
      <c r="AP55" s="44"/>
      <c r="AQ55" s="44"/>
      <c r="AR55" s="49">
        <v>1088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7">
        <v>1291.0999999999999</v>
      </c>
      <c r="CK55" s="4"/>
      <c r="CL55" s="3"/>
    </row>
    <row r="56" spans="1:90" ht="94.5" x14ac:dyDescent="0.25">
      <c r="A56" s="38" t="s">
        <v>101</v>
      </c>
      <c r="B56" s="48" t="s">
        <v>25</v>
      </c>
      <c r="C56" s="48" t="s">
        <v>27</v>
      </c>
      <c r="D56" s="48" t="s">
        <v>52</v>
      </c>
      <c r="E56" s="48" t="s">
        <v>102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8" t="s">
        <v>45</v>
      </c>
      <c r="U56" s="41"/>
      <c r="V56" s="42"/>
      <c r="W56" s="42"/>
      <c r="X56" s="42"/>
      <c r="Y56" s="42"/>
      <c r="Z56" s="43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>
        <v>972</v>
      </c>
      <c r="AM56" s="44"/>
      <c r="AN56" s="44"/>
      <c r="AO56" s="44"/>
      <c r="AP56" s="44"/>
      <c r="AQ56" s="44"/>
      <c r="AR56" s="49">
        <v>971.9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7">
        <v>972</v>
      </c>
      <c r="CK56" s="4"/>
      <c r="CL56" s="3"/>
    </row>
    <row r="57" spans="1:90" ht="78.75" x14ac:dyDescent="0.25">
      <c r="A57" s="38" t="s">
        <v>103</v>
      </c>
      <c r="B57" s="48" t="s">
        <v>25</v>
      </c>
      <c r="C57" s="48" t="s">
        <v>27</v>
      </c>
      <c r="D57" s="48" t="s">
        <v>52</v>
      </c>
      <c r="E57" s="48" t="s">
        <v>104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8" t="s">
        <v>105</v>
      </c>
      <c r="U57" s="41"/>
      <c r="V57" s="42"/>
      <c r="W57" s="42"/>
      <c r="X57" s="42"/>
      <c r="Y57" s="42"/>
      <c r="Z57" s="43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>
        <v>12000</v>
      </c>
      <c r="AM57" s="44"/>
      <c r="AN57" s="44"/>
      <c r="AO57" s="44"/>
      <c r="AP57" s="44"/>
      <c r="AQ57" s="44"/>
      <c r="AR57" s="49">
        <v>12000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>
        <v>10000</v>
      </c>
      <c r="BF57" s="6"/>
      <c r="BG57" s="6"/>
      <c r="BH57" s="6"/>
      <c r="BI57" s="6"/>
      <c r="BJ57" s="6"/>
      <c r="BK57" s="6">
        <v>10000</v>
      </c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7">
        <v>12000</v>
      </c>
      <c r="CK57" s="4"/>
      <c r="CL57" s="3"/>
    </row>
    <row r="58" spans="1:90" ht="126" x14ac:dyDescent="0.25">
      <c r="A58" s="38" t="s">
        <v>106</v>
      </c>
      <c r="B58" s="48" t="s">
        <v>25</v>
      </c>
      <c r="C58" s="48" t="s">
        <v>27</v>
      </c>
      <c r="D58" s="48" t="s">
        <v>52</v>
      </c>
      <c r="E58" s="48" t="s">
        <v>47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8" t="s">
        <v>64</v>
      </c>
      <c r="U58" s="41"/>
      <c r="V58" s="42"/>
      <c r="W58" s="42"/>
      <c r="X58" s="42"/>
      <c r="Y58" s="42"/>
      <c r="Z58" s="43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>
        <v>253.9</v>
      </c>
      <c r="AM58" s="44"/>
      <c r="AN58" s="44"/>
      <c r="AO58" s="44"/>
      <c r="AP58" s="44"/>
      <c r="AQ58" s="44"/>
      <c r="AR58" s="49">
        <v>253.9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7">
        <v>253.9</v>
      </c>
      <c r="CK58" s="4"/>
      <c r="CL58" s="3"/>
    </row>
    <row r="59" spans="1:90" ht="15.75" x14ac:dyDescent="0.25">
      <c r="A59" s="36" t="s">
        <v>107</v>
      </c>
      <c r="B59" s="40" t="s">
        <v>25</v>
      </c>
      <c r="C59" s="40" t="s">
        <v>30</v>
      </c>
      <c r="D59" s="40" t="s">
        <v>28</v>
      </c>
      <c r="E59" s="40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0"/>
      <c r="U59" s="41"/>
      <c r="V59" s="42"/>
      <c r="W59" s="42"/>
      <c r="X59" s="42"/>
      <c r="Y59" s="42"/>
      <c r="Z59" s="43"/>
      <c r="AA59" s="44">
        <v>1528.6</v>
      </c>
      <c r="AB59" s="44"/>
      <c r="AC59" s="44">
        <v>1528.6</v>
      </c>
      <c r="AD59" s="44"/>
      <c r="AE59" s="44"/>
      <c r="AF59" s="44"/>
      <c r="AG59" s="44"/>
      <c r="AH59" s="44"/>
      <c r="AI59" s="44"/>
      <c r="AJ59" s="44"/>
      <c r="AK59" s="44"/>
      <c r="AL59" s="44">
        <v>10.8</v>
      </c>
      <c r="AM59" s="44">
        <v>-1528.6</v>
      </c>
      <c r="AN59" s="44"/>
      <c r="AO59" s="44"/>
      <c r="AP59" s="44"/>
      <c r="AQ59" s="44"/>
      <c r="AR59" s="45">
        <f>AR60</f>
        <v>1539.4</v>
      </c>
      <c r="AS59" s="6"/>
      <c r="AT59" s="6">
        <v>1674.8</v>
      </c>
      <c r="AU59" s="6"/>
      <c r="AV59" s="6">
        <v>1674.8</v>
      </c>
      <c r="AW59" s="6"/>
      <c r="AX59" s="6"/>
      <c r="AY59" s="6"/>
      <c r="AZ59" s="6"/>
      <c r="BA59" s="6"/>
      <c r="BB59" s="6"/>
      <c r="BC59" s="6"/>
      <c r="BD59" s="6"/>
      <c r="BE59" s="6"/>
      <c r="BF59" s="6">
        <v>-1674.8</v>
      </c>
      <c r="BG59" s="6"/>
      <c r="BH59" s="6"/>
      <c r="BI59" s="6"/>
      <c r="BJ59" s="6"/>
      <c r="BK59" s="6">
        <v>1674.8</v>
      </c>
      <c r="BL59" s="6"/>
      <c r="BM59" s="6"/>
      <c r="BN59" s="6"/>
      <c r="BO59" s="6"/>
      <c r="BP59" s="6"/>
      <c r="BQ59" s="6">
        <v>1736</v>
      </c>
      <c r="BR59" s="6">
        <v>1736</v>
      </c>
      <c r="BS59" s="6"/>
      <c r="BT59" s="6"/>
      <c r="BU59" s="6"/>
      <c r="BV59" s="6"/>
      <c r="BW59" s="6"/>
      <c r="BX59" s="6">
        <v>-1736</v>
      </c>
      <c r="BY59" s="6"/>
      <c r="BZ59" s="6"/>
      <c r="CA59" s="6"/>
      <c r="CB59" s="6"/>
      <c r="CC59" s="6">
        <v>1736</v>
      </c>
      <c r="CD59" s="6"/>
      <c r="CE59" s="6"/>
      <c r="CF59" s="6"/>
      <c r="CG59" s="6"/>
      <c r="CH59" s="6"/>
      <c r="CI59" s="6"/>
      <c r="CJ59" s="7">
        <v>1539.4</v>
      </c>
      <c r="CK59" s="4"/>
      <c r="CL59" s="3"/>
    </row>
    <row r="60" spans="1:90" ht="31.5" x14ac:dyDescent="0.25">
      <c r="A60" s="36" t="s">
        <v>109</v>
      </c>
      <c r="B60" s="40" t="s">
        <v>25</v>
      </c>
      <c r="C60" s="40" t="s">
        <v>30</v>
      </c>
      <c r="D60" s="40" t="s">
        <v>108</v>
      </c>
      <c r="E60" s="40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0"/>
      <c r="U60" s="41"/>
      <c r="V60" s="42"/>
      <c r="W60" s="42"/>
      <c r="X60" s="42"/>
      <c r="Y60" s="42"/>
      <c r="Z60" s="43"/>
      <c r="AA60" s="44">
        <v>1528.6</v>
      </c>
      <c r="AB60" s="44"/>
      <c r="AC60" s="44">
        <v>1528.6</v>
      </c>
      <c r="AD60" s="44"/>
      <c r="AE60" s="44"/>
      <c r="AF60" s="44"/>
      <c r="AG60" s="44"/>
      <c r="AH60" s="44"/>
      <c r="AI60" s="44"/>
      <c r="AJ60" s="44"/>
      <c r="AK60" s="44"/>
      <c r="AL60" s="44">
        <v>10.8</v>
      </c>
      <c r="AM60" s="44">
        <v>-1528.6</v>
      </c>
      <c r="AN60" s="44"/>
      <c r="AO60" s="44"/>
      <c r="AP60" s="44"/>
      <c r="AQ60" s="44"/>
      <c r="AR60" s="45">
        <f>AR61</f>
        <v>1539.4</v>
      </c>
      <c r="AS60" s="6"/>
      <c r="AT60" s="6">
        <v>1674.8</v>
      </c>
      <c r="AU60" s="6"/>
      <c r="AV60" s="6">
        <v>1674.8</v>
      </c>
      <c r="AW60" s="6"/>
      <c r="AX60" s="6"/>
      <c r="AY60" s="6"/>
      <c r="AZ60" s="6"/>
      <c r="BA60" s="6"/>
      <c r="BB60" s="6"/>
      <c r="BC60" s="6"/>
      <c r="BD60" s="6"/>
      <c r="BE60" s="6"/>
      <c r="BF60" s="6">
        <v>-1674.8</v>
      </c>
      <c r="BG60" s="6"/>
      <c r="BH60" s="6"/>
      <c r="BI60" s="6"/>
      <c r="BJ60" s="6"/>
      <c r="BK60" s="6">
        <v>1674.8</v>
      </c>
      <c r="BL60" s="6"/>
      <c r="BM60" s="6"/>
      <c r="BN60" s="6"/>
      <c r="BO60" s="6"/>
      <c r="BP60" s="6"/>
      <c r="BQ60" s="6">
        <v>1736</v>
      </c>
      <c r="BR60" s="6">
        <v>1736</v>
      </c>
      <c r="BS60" s="6"/>
      <c r="BT60" s="6"/>
      <c r="BU60" s="6"/>
      <c r="BV60" s="6"/>
      <c r="BW60" s="6"/>
      <c r="BX60" s="6">
        <v>-1736</v>
      </c>
      <c r="BY60" s="6"/>
      <c r="BZ60" s="6"/>
      <c r="CA60" s="6"/>
      <c r="CB60" s="6"/>
      <c r="CC60" s="6">
        <v>1736</v>
      </c>
      <c r="CD60" s="6"/>
      <c r="CE60" s="6"/>
      <c r="CF60" s="6"/>
      <c r="CG60" s="6"/>
      <c r="CH60" s="6"/>
      <c r="CI60" s="6"/>
      <c r="CJ60" s="7">
        <v>1539.4</v>
      </c>
      <c r="CK60" s="4"/>
      <c r="CL60" s="3"/>
    </row>
    <row r="61" spans="1:90" ht="15.75" x14ac:dyDescent="0.25">
      <c r="A61" s="37" t="s">
        <v>32</v>
      </c>
      <c r="B61" s="46" t="s">
        <v>25</v>
      </c>
      <c r="C61" s="46" t="s">
        <v>30</v>
      </c>
      <c r="D61" s="46" t="s">
        <v>108</v>
      </c>
      <c r="E61" s="46" t="s">
        <v>33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U61" s="41"/>
      <c r="V61" s="42"/>
      <c r="W61" s="42"/>
      <c r="X61" s="42"/>
      <c r="Y61" s="42"/>
      <c r="Z61" s="43"/>
      <c r="AA61" s="44">
        <v>1528.6</v>
      </c>
      <c r="AB61" s="44"/>
      <c r="AC61" s="44">
        <v>1528.6</v>
      </c>
      <c r="AD61" s="44"/>
      <c r="AE61" s="44"/>
      <c r="AF61" s="44"/>
      <c r="AG61" s="44"/>
      <c r="AH61" s="44"/>
      <c r="AI61" s="44"/>
      <c r="AJ61" s="44"/>
      <c r="AK61" s="44"/>
      <c r="AL61" s="44">
        <v>10.8</v>
      </c>
      <c r="AM61" s="44">
        <v>-1528.6</v>
      </c>
      <c r="AN61" s="44"/>
      <c r="AO61" s="44"/>
      <c r="AP61" s="44"/>
      <c r="AQ61" s="44"/>
      <c r="AR61" s="47">
        <f>AR62</f>
        <v>1539.4</v>
      </c>
      <c r="AS61" s="6"/>
      <c r="AT61" s="6">
        <v>1674.8</v>
      </c>
      <c r="AU61" s="6"/>
      <c r="AV61" s="6">
        <v>1674.8</v>
      </c>
      <c r="AW61" s="6"/>
      <c r="AX61" s="6"/>
      <c r="AY61" s="6"/>
      <c r="AZ61" s="6"/>
      <c r="BA61" s="6"/>
      <c r="BB61" s="6"/>
      <c r="BC61" s="6"/>
      <c r="BD61" s="6"/>
      <c r="BE61" s="6"/>
      <c r="BF61" s="6">
        <v>-1674.8</v>
      </c>
      <c r="BG61" s="6"/>
      <c r="BH61" s="6"/>
      <c r="BI61" s="6"/>
      <c r="BJ61" s="6"/>
      <c r="BK61" s="6">
        <v>1674.8</v>
      </c>
      <c r="BL61" s="6"/>
      <c r="BM61" s="6"/>
      <c r="BN61" s="6"/>
      <c r="BO61" s="6"/>
      <c r="BP61" s="6"/>
      <c r="BQ61" s="6">
        <v>1736</v>
      </c>
      <c r="BR61" s="6">
        <v>1736</v>
      </c>
      <c r="BS61" s="6"/>
      <c r="BT61" s="6"/>
      <c r="BU61" s="6"/>
      <c r="BV61" s="6"/>
      <c r="BW61" s="6"/>
      <c r="BX61" s="6">
        <v>-1736</v>
      </c>
      <c r="BY61" s="6"/>
      <c r="BZ61" s="6"/>
      <c r="CA61" s="6"/>
      <c r="CB61" s="6"/>
      <c r="CC61" s="6">
        <v>1736</v>
      </c>
      <c r="CD61" s="6"/>
      <c r="CE61" s="6"/>
      <c r="CF61" s="6"/>
      <c r="CG61" s="6"/>
      <c r="CH61" s="6"/>
      <c r="CI61" s="6"/>
      <c r="CJ61" s="7">
        <v>1539.4</v>
      </c>
      <c r="CK61" s="4"/>
      <c r="CL61" s="3"/>
    </row>
    <row r="62" spans="1:90" ht="15.75" x14ac:dyDescent="0.25">
      <c r="A62" s="37" t="s">
        <v>32</v>
      </c>
      <c r="B62" s="46" t="s">
        <v>25</v>
      </c>
      <c r="C62" s="46" t="s">
        <v>30</v>
      </c>
      <c r="D62" s="46" t="s">
        <v>108</v>
      </c>
      <c r="E62" s="46" t="s">
        <v>34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U62" s="41"/>
      <c r="V62" s="42"/>
      <c r="W62" s="42"/>
      <c r="X62" s="42"/>
      <c r="Y62" s="42"/>
      <c r="Z62" s="43"/>
      <c r="AA62" s="44">
        <v>1528.6</v>
      </c>
      <c r="AB62" s="44"/>
      <c r="AC62" s="44">
        <v>1528.6</v>
      </c>
      <c r="AD62" s="44"/>
      <c r="AE62" s="44"/>
      <c r="AF62" s="44"/>
      <c r="AG62" s="44"/>
      <c r="AH62" s="44"/>
      <c r="AI62" s="44"/>
      <c r="AJ62" s="44"/>
      <c r="AK62" s="44"/>
      <c r="AL62" s="44">
        <v>10.8</v>
      </c>
      <c r="AM62" s="44">
        <v>-1528.6</v>
      </c>
      <c r="AN62" s="44"/>
      <c r="AO62" s="44"/>
      <c r="AP62" s="44"/>
      <c r="AQ62" s="44"/>
      <c r="AR62" s="47">
        <f>AR63+AR64</f>
        <v>1539.4</v>
      </c>
      <c r="AS62" s="6"/>
      <c r="AT62" s="6">
        <v>1674.8</v>
      </c>
      <c r="AU62" s="6"/>
      <c r="AV62" s="6">
        <v>1674.8</v>
      </c>
      <c r="AW62" s="6"/>
      <c r="AX62" s="6"/>
      <c r="AY62" s="6"/>
      <c r="AZ62" s="6"/>
      <c r="BA62" s="6"/>
      <c r="BB62" s="6"/>
      <c r="BC62" s="6"/>
      <c r="BD62" s="6"/>
      <c r="BE62" s="6"/>
      <c r="BF62" s="6">
        <v>-1674.8</v>
      </c>
      <c r="BG62" s="6"/>
      <c r="BH62" s="6"/>
      <c r="BI62" s="6"/>
      <c r="BJ62" s="6"/>
      <c r="BK62" s="6">
        <v>1674.8</v>
      </c>
      <c r="BL62" s="6"/>
      <c r="BM62" s="6"/>
      <c r="BN62" s="6"/>
      <c r="BO62" s="6"/>
      <c r="BP62" s="6"/>
      <c r="BQ62" s="6">
        <v>1736</v>
      </c>
      <c r="BR62" s="6">
        <v>1736</v>
      </c>
      <c r="BS62" s="6"/>
      <c r="BT62" s="6"/>
      <c r="BU62" s="6"/>
      <c r="BV62" s="6"/>
      <c r="BW62" s="6"/>
      <c r="BX62" s="6">
        <v>-1736</v>
      </c>
      <c r="BY62" s="6"/>
      <c r="BZ62" s="6"/>
      <c r="CA62" s="6"/>
      <c r="CB62" s="6"/>
      <c r="CC62" s="6">
        <v>1736</v>
      </c>
      <c r="CD62" s="6"/>
      <c r="CE62" s="6"/>
      <c r="CF62" s="6"/>
      <c r="CG62" s="6"/>
      <c r="CH62" s="6"/>
      <c r="CI62" s="6"/>
      <c r="CJ62" s="7">
        <v>1539.4</v>
      </c>
      <c r="CK62" s="4"/>
      <c r="CL62" s="3"/>
    </row>
    <row r="63" spans="1:90" ht="142.5" customHeight="1" x14ac:dyDescent="0.25">
      <c r="A63" s="39" t="s">
        <v>110</v>
      </c>
      <c r="B63" s="48" t="s">
        <v>25</v>
      </c>
      <c r="C63" s="48" t="s">
        <v>30</v>
      </c>
      <c r="D63" s="48" t="s">
        <v>108</v>
      </c>
      <c r="E63" s="48" t="s">
        <v>111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8" t="s">
        <v>37</v>
      </c>
      <c r="U63" s="41"/>
      <c r="V63" s="42"/>
      <c r="W63" s="42"/>
      <c r="X63" s="42"/>
      <c r="Y63" s="42"/>
      <c r="Z63" s="43"/>
      <c r="AA63" s="44">
        <v>1262.2</v>
      </c>
      <c r="AB63" s="44"/>
      <c r="AC63" s="44">
        <v>1262.2</v>
      </c>
      <c r="AD63" s="44"/>
      <c r="AE63" s="44"/>
      <c r="AF63" s="44"/>
      <c r="AG63" s="44"/>
      <c r="AH63" s="44"/>
      <c r="AI63" s="44"/>
      <c r="AJ63" s="44"/>
      <c r="AK63" s="44"/>
      <c r="AL63" s="44">
        <v>216.5</v>
      </c>
      <c r="AM63" s="44">
        <v>-1262.2</v>
      </c>
      <c r="AN63" s="44"/>
      <c r="AO63" s="44"/>
      <c r="AP63" s="44"/>
      <c r="AQ63" s="44"/>
      <c r="AR63" s="49">
        <v>1478.7</v>
      </c>
      <c r="AS63" s="6"/>
      <c r="AT63" s="6">
        <v>1299.9000000000001</v>
      </c>
      <c r="AU63" s="6"/>
      <c r="AV63" s="6">
        <v>1299.9000000000001</v>
      </c>
      <c r="AW63" s="6"/>
      <c r="AX63" s="6"/>
      <c r="AY63" s="6"/>
      <c r="AZ63" s="6"/>
      <c r="BA63" s="6"/>
      <c r="BB63" s="6"/>
      <c r="BC63" s="6"/>
      <c r="BD63" s="6"/>
      <c r="BE63" s="6"/>
      <c r="BF63" s="6">
        <v>-1299.9000000000001</v>
      </c>
      <c r="BG63" s="6"/>
      <c r="BH63" s="6"/>
      <c r="BI63" s="6"/>
      <c r="BJ63" s="6"/>
      <c r="BK63" s="6">
        <v>1299.9000000000001</v>
      </c>
      <c r="BL63" s="6"/>
      <c r="BM63" s="6"/>
      <c r="BN63" s="6"/>
      <c r="BO63" s="6"/>
      <c r="BP63" s="6"/>
      <c r="BQ63" s="6">
        <v>1299.9000000000001</v>
      </c>
      <c r="BR63" s="6">
        <v>1299.9000000000001</v>
      </c>
      <c r="BS63" s="6"/>
      <c r="BT63" s="6"/>
      <c r="BU63" s="6"/>
      <c r="BV63" s="6"/>
      <c r="BW63" s="6"/>
      <c r="BX63" s="6">
        <v>-1299.9000000000001</v>
      </c>
      <c r="BY63" s="6"/>
      <c r="BZ63" s="6"/>
      <c r="CA63" s="6"/>
      <c r="CB63" s="6"/>
      <c r="CC63" s="6">
        <v>1299.9000000000001</v>
      </c>
      <c r="CD63" s="6"/>
      <c r="CE63" s="6"/>
      <c r="CF63" s="6"/>
      <c r="CG63" s="6"/>
      <c r="CH63" s="6"/>
      <c r="CI63" s="6"/>
      <c r="CJ63" s="7">
        <v>1478.7</v>
      </c>
      <c r="CK63" s="4"/>
      <c r="CL63" s="3"/>
    </row>
    <row r="64" spans="1:90" ht="99" customHeight="1" x14ac:dyDescent="0.25">
      <c r="A64" s="38" t="s">
        <v>112</v>
      </c>
      <c r="B64" s="48" t="s">
        <v>25</v>
      </c>
      <c r="C64" s="48" t="s">
        <v>30</v>
      </c>
      <c r="D64" s="48" t="s">
        <v>108</v>
      </c>
      <c r="E64" s="48" t="s">
        <v>111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8" t="s">
        <v>43</v>
      </c>
      <c r="U64" s="41"/>
      <c r="V64" s="42"/>
      <c r="W64" s="42"/>
      <c r="X64" s="42"/>
      <c r="Y64" s="42"/>
      <c r="Z64" s="43"/>
      <c r="AA64" s="44">
        <v>266.39999999999998</v>
      </c>
      <c r="AB64" s="44"/>
      <c r="AC64" s="44">
        <v>266.39999999999998</v>
      </c>
      <c r="AD64" s="44"/>
      <c r="AE64" s="44"/>
      <c r="AF64" s="44"/>
      <c r="AG64" s="44"/>
      <c r="AH64" s="44"/>
      <c r="AI64" s="44"/>
      <c r="AJ64" s="44"/>
      <c r="AK64" s="44"/>
      <c r="AL64" s="44">
        <v>-205.7</v>
      </c>
      <c r="AM64" s="44">
        <v>-266.39999999999998</v>
      </c>
      <c r="AN64" s="44"/>
      <c r="AO64" s="44"/>
      <c r="AP64" s="44"/>
      <c r="AQ64" s="44"/>
      <c r="AR64" s="49">
        <v>60.7</v>
      </c>
      <c r="AS64" s="6"/>
      <c r="AT64" s="6">
        <v>374.9</v>
      </c>
      <c r="AU64" s="6"/>
      <c r="AV64" s="6">
        <v>374.9</v>
      </c>
      <c r="AW64" s="6"/>
      <c r="AX64" s="6"/>
      <c r="AY64" s="6"/>
      <c r="AZ64" s="6"/>
      <c r="BA64" s="6"/>
      <c r="BB64" s="6"/>
      <c r="BC64" s="6"/>
      <c r="BD64" s="6"/>
      <c r="BE64" s="6"/>
      <c r="BF64" s="6">
        <v>-374.9</v>
      </c>
      <c r="BG64" s="6"/>
      <c r="BH64" s="6"/>
      <c r="BI64" s="6"/>
      <c r="BJ64" s="6"/>
      <c r="BK64" s="6">
        <v>374.9</v>
      </c>
      <c r="BL64" s="6"/>
      <c r="BM64" s="6"/>
      <c r="BN64" s="6"/>
      <c r="BO64" s="6"/>
      <c r="BP64" s="6"/>
      <c r="BQ64" s="6">
        <v>436.1</v>
      </c>
      <c r="BR64" s="6">
        <v>436.1</v>
      </c>
      <c r="BS64" s="6"/>
      <c r="BT64" s="6"/>
      <c r="BU64" s="6"/>
      <c r="BV64" s="6"/>
      <c r="BW64" s="6"/>
      <c r="BX64" s="6">
        <v>-436.1</v>
      </c>
      <c r="BY64" s="6"/>
      <c r="BZ64" s="6"/>
      <c r="CA64" s="6"/>
      <c r="CB64" s="6"/>
      <c r="CC64" s="6">
        <v>436.1</v>
      </c>
      <c r="CD64" s="6"/>
      <c r="CE64" s="6"/>
      <c r="CF64" s="6"/>
      <c r="CG64" s="6"/>
      <c r="CH64" s="6"/>
      <c r="CI64" s="6"/>
      <c r="CJ64" s="7">
        <v>60.7</v>
      </c>
      <c r="CK64" s="4"/>
      <c r="CL64" s="3"/>
    </row>
    <row r="65" spans="1:90" ht="47.25" x14ac:dyDescent="0.25">
      <c r="A65" s="36" t="s">
        <v>113</v>
      </c>
      <c r="B65" s="40" t="s">
        <v>25</v>
      </c>
      <c r="C65" s="40" t="s">
        <v>108</v>
      </c>
      <c r="D65" s="40" t="s">
        <v>28</v>
      </c>
      <c r="E65" s="40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0"/>
      <c r="U65" s="41"/>
      <c r="V65" s="42"/>
      <c r="W65" s="42"/>
      <c r="X65" s="42"/>
      <c r="Y65" s="42"/>
      <c r="Z65" s="43"/>
      <c r="AA65" s="44">
        <v>763</v>
      </c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>
        <v>2888.7</v>
      </c>
      <c r="AM65" s="44"/>
      <c r="AN65" s="44"/>
      <c r="AO65" s="44"/>
      <c r="AP65" s="44"/>
      <c r="AQ65" s="44"/>
      <c r="AR65" s="45">
        <f>AR66</f>
        <v>3651.2000000000003</v>
      </c>
      <c r="AS65" s="6"/>
      <c r="AT65" s="6">
        <v>1495</v>
      </c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>
        <v>1495</v>
      </c>
      <c r="BL65" s="6"/>
      <c r="BM65" s="6"/>
      <c r="BN65" s="6"/>
      <c r="BO65" s="6"/>
      <c r="BP65" s="6"/>
      <c r="BQ65" s="6">
        <v>1590</v>
      </c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>
        <v>1590</v>
      </c>
      <c r="CD65" s="6"/>
      <c r="CE65" s="6"/>
      <c r="CF65" s="6"/>
      <c r="CG65" s="6"/>
      <c r="CH65" s="6"/>
      <c r="CI65" s="6"/>
      <c r="CJ65" s="7">
        <v>3651.7</v>
      </c>
      <c r="CK65" s="4"/>
      <c r="CL65" s="3"/>
    </row>
    <row r="66" spans="1:90" ht="63" x14ac:dyDescent="0.25">
      <c r="A66" s="36" t="s">
        <v>115</v>
      </c>
      <c r="B66" s="40" t="s">
        <v>25</v>
      </c>
      <c r="C66" s="40" t="s">
        <v>108</v>
      </c>
      <c r="D66" s="40" t="s">
        <v>114</v>
      </c>
      <c r="E66" s="40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0"/>
      <c r="U66" s="41"/>
      <c r="V66" s="42"/>
      <c r="W66" s="42"/>
      <c r="X66" s="42"/>
      <c r="Y66" s="42"/>
      <c r="Z66" s="43"/>
      <c r="AA66" s="44">
        <v>763</v>
      </c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>
        <v>2888.7</v>
      </c>
      <c r="AM66" s="44"/>
      <c r="AN66" s="44"/>
      <c r="AO66" s="44"/>
      <c r="AP66" s="44"/>
      <c r="AQ66" s="44"/>
      <c r="AR66" s="45">
        <f>AR67</f>
        <v>3651.2000000000003</v>
      </c>
      <c r="AS66" s="6"/>
      <c r="AT66" s="6">
        <v>1495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>
        <v>1495</v>
      </c>
      <c r="BL66" s="6"/>
      <c r="BM66" s="6"/>
      <c r="BN66" s="6"/>
      <c r="BO66" s="6"/>
      <c r="BP66" s="6"/>
      <c r="BQ66" s="6">
        <v>1590</v>
      </c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>
        <v>1590</v>
      </c>
      <c r="CD66" s="6"/>
      <c r="CE66" s="6"/>
      <c r="CF66" s="6"/>
      <c r="CG66" s="6"/>
      <c r="CH66" s="6"/>
      <c r="CI66" s="6"/>
      <c r="CJ66" s="7">
        <v>3651.7</v>
      </c>
      <c r="CK66" s="4"/>
      <c r="CL66" s="3"/>
    </row>
    <row r="67" spans="1:90" ht="52.5" customHeight="1" x14ac:dyDescent="0.25">
      <c r="A67" s="37" t="s">
        <v>86</v>
      </c>
      <c r="B67" s="46" t="s">
        <v>25</v>
      </c>
      <c r="C67" s="46" t="s">
        <v>108</v>
      </c>
      <c r="D67" s="46" t="s">
        <v>114</v>
      </c>
      <c r="E67" s="46" t="s">
        <v>87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U67" s="41"/>
      <c r="V67" s="42"/>
      <c r="W67" s="42"/>
      <c r="X67" s="42"/>
      <c r="Y67" s="42"/>
      <c r="Z67" s="43"/>
      <c r="AA67" s="44">
        <v>763</v>
      </c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>
        <v>2888.7</v>
      </c>
      <c r="AM67" s="44"/>
      <c r="AN67" s="44"/>
      <c r="AO67" s="44"/>
      <c r="AP67" s="44"/>
      <c r="AQ67" s="44"/>
      <c r="AR67" s="47">
        <f>AR68</f>
        <v>3651.2000000000003</v>
      </c>
      <c r="AS67" s="6"/>
      <c r="AT67" s="6">
        <v>1495</v>
      </c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>
        <v>1495</v>
      </c>
      <c r="BL67" s="6"/>
      <c r="BM67" s="6"/>
      <c r="BN67" s="6"/>
      <c r="BO67" s="6"/>
      <c r="BP67" s="6"/>
      <c r="BQ67" s="6">
        <v>1590</v>
      </c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>
        <v>1590</v>
      </c>
      <c r="CD67" s="6"/>
      <c r="CE67" s="6"/>
      <c r="CF67" s="6"/>
      <c r="CG67" s="6"/>
      <c r="CH67" s="6"/>
      <c r="CI67" s="6"/>
      <c r="CJ67" s="7">
        <v>3651.7</v>
      </c>
      <c r="CK67" s="4"/>
      <c r="CL67" s="3"/>
    </row>
    <row r="68" spans="1:90" ht="15.75" x14ac:dyDescent="0.25">
      <c r="A68" s="37" t="s">
        <v>60</v>
      </c>
      <c r="B68" s="46" t="s">
        <v>25</v>
      </c>
      <c r="C68" s="46" t="s">
        <v>108</v>
      </c>
      <c r="D68" s="46" t="s">
        <v>114</v>
      </c>
      <c r="E68" s="46" t="s">
        <v>116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U68" s="41"/>
      <c r="V68" s="42"/>
      <c r="W68" s="42"/>
      <c r="X68" s="42"/>
      <c r="Y68" s="42"/>
      <c r="Z68" s="43"/>
      <c r="AA68" s="44">
        <v>745</v>
      </c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>
        <v>2906.7</v>
      </c>
      <c r="AM68" s="44"/>
      <c r="AN68" s="44"/>
      <c r="AO68" s="44"/>
      <c r="AP68" s="44"/>
      <c r="AQ68" s="44"/>
      <c r="AR68" s="47">
        <f>AR69+AR70+AR71+AR72+AR73+AR74+AR75+AR76+AR77+AR78</f>
        <v>3651.2000000000003</v>
      </c>
      <c r="AS68" s="6"/>
      <c r="AT68" s="6">
        <v>1355</v>
      </c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>
        <v>1355</v>
      </c>
      <c r="BL68" s="6"/>
      <c r="BM68" s="6"/>
      <c r="BN68" s="6"/>
      <c r="BO68" s="6"/>
      <c r="BP68" s="6"/>
      <c r="BQ68" s="6">
        <v>1445</v>
      </c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>
        <v>1445</v>
      </c>
      <c r="CD68" s="6"/>
      <c r="CE68" s="6"/>
      <c r="CF68" s="6"/>
      <c r="CG68" s="6"/>
      <c r="CH68" s="6"/>
      <c r="CI68" s="6"/>
      <c r="CJ68" s="7">
        <v>3651.7</v>
      </c>
      <c r="CK68" s="4"/>
      <c r="CL68" s="3"/>
    </row>
    <row r="69" spans="1:90" ht="64.5" customHeight="1" x14ac:dyDescent="0.25">
      <c r="A69" s="38" t="s">
        <v>117</v>
      </c>
      <c r="B69" s="48" t="s">
        <v>25</v>
      </c>
      <c r="C69" s="48" t="s">
        <v>108</v>
      </c>
      <c r="D69" s="48" t="s">
        <v>114</v>
      </c>
      <c r="E69" s="48" t="s">
        <v>118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8" t="s">
        <v>43</v>
      </c>
      <c r="U69" s="41"/>
      <c r="V69" s="42"/>
      <c r="W69" s="42"/>
      <c r="X69" s="42"/>
      <c r="Y69" s="42"/>
      <c r="Z69" s="43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>
        <v>316.2</v>
      </c>
      <c r="AM69" s="44"/>
      <c r="AN69" s="44"/>
      <c r="AO69" s="44"/>
      <c r="AP69" s="44"/>
      <c r="AQ69" s="44"/>
      <c r="AR69" s="49">
        <v>316.10000000000002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7">
        <v>316.2</v>
      </c>
      <c r="CK69" s="4"/>
      <c r="CL69" s="3"/>
    </row>
    <row r="70" spans="1:90" ht="76.5" customHeight="1" x14ac:dyDescent="0.25">
      <c r="A70" s="38" t="s">
        <v>119</v>
      </c>
      <c r="B70" s="48" t="s">
        <v>25</v>
      </c>
      <c r="C70" s="48" t="s">
        <v>108</v>
      </c>
      <c r="D70" s="48" t="s">
        <v>114</v>
      </c>
      <c r="E70" s="48" t="s">
        <v>120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8" t="s">
        <v>43</v>
      </c>
      <c r="U70" s="41"/>
      <c r="V70" s="42"/>
      <c r="W70" s="42"/>
      <c r="X70" s="42"/>
      <c r="Y70" s="42"/>
      <c r="Z70" s="43"/>
      <c r="AA70" s="44">
        <v>30</v>
      </c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>
        <v>13.5</v>
      </c>
      <c r="AM70" s="44"/>
      <c r="AN70" s="44"/>
      <c r="AO70" s="44"/>
      <c r="AP70" s="44"/>
      <c r="AQ70" s="44"/>
      <c r="AR70" s="49">
        <v>43.5</v>
      </c>
      <c r="AS70" s="6"/>
      <c r="AT70" s="6">
        <v>50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>
        <v>50</v>
      </c>
      <c r="BL70" s="6"/>
      <c r="BM70" s="6"/>
      <c r="BN70" s="6"/>
      <c r="BO70" s="6"/>
      <c r="BP70" s="6"/>
      <c r="BQ70" s="6">
        <v>50</v>
      </c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>
        <v>50</v>
      </c>
      <c r="CD70" s="6"/>
      <c r="CE70" s="6"/>
      <c r="CF70" s="6"/>
      <c r="CG70" s="6"/>
      <c r="CH70" s="6"/>
      <c r="CI70" s="6"/>
      <c r="CJ70" s="7">
        <v>43.5</v>
      </c>
      <c r="CK70" s="4"/>
      <c r="CL70" s="3"/>
    </row>
    <row r="71" spans="1:90" ht="64.5" customHeight="1" x14ac:dyDescent="0.25">
      <c r="A71" s="38" t="s">
        <v>121</v>
      </c>
      <c r="B71" s="48" t="s">
        <v>25</v>
      </c>
      <c r="C71" s="48" t="s">
        <v>108</v>
      </c>
      <c r="D71" s="48" t="s">
        <v>114</v>
      </c>
      <c r="E71" s="48" t="s">
        <v>122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8" t="s">
        <v>43</v>
      </c>
      <c r="U71" s="41"/>
      <c r="V71" s="42"/>
      <c r="W71" s="42"/>
      <c r="X71" s="42"/>
      <c r="Y71" s="42"/>
      <c r="Z71" s="43"/>
      <c r="AA71" s="44">
        <v>10</v>
      </c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>
        <v>147.9</v>
      </c>
      <c r="AM71" s="44"/>
      <c r="AN71" s="44"/>
      <c r="AO71" s="44"/>
      <c r="AP71" s="44"/>
      <c r="AQ71" s="44"/>
      <c r="AR71" s="49">
        <v>157.9</v>
      </c>
      <c r="AS71" s="6"/>
      <c r="AT71" s="6">
        <v>20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>
        <v>20</v>
      </c>
      <c r="BL71" s="6"/>
      <c r="BM71" s="6"/>
      <c r="BN71" s="6"/>
      <c r="BO71" s="6"/>
      <c r="BP71" s="6"/>
      <c r="BQ71" s="6">
        <v>20</v>
      </c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>
        <v>20</v>
      </c>
      <c r="CD71" s="6"/>
      <c r="CE71" s="6"/>
      <c r="CF71" s="6"/>
      <c r="CG71" s="6"/>
      <c r="CH71" s="6"/>
      <c r="CI71" s="6"/>
      <c r="CJ71" s="7">
        <v>157.9</v>
      </c>
      <c r="CK71" s="4"/>
      <c r="CL71" s="3"/>
    </row>
    <row r="72" spans="1:90" ht="79.5" customHeight="1" x14ac:dyDescent="0.25">
      <c r="A72" s="38" t="s">
        <v>123</v>
      </c>
      <c r="B72" s="48" t="s">
        <v>25</v>
      </c>
      <c r="C72" s="48" t="s">
        <v>108</v>
      </c>
      <c r="D72" s="48" t="s">
        <v>114</v>
      </c>
      <c r="E72" s="48" t="s">
        <v>124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8" t="s">
        <v>43</v>
      </c>
      <c r="U72" s="41"/>
      <c r="V72" s="42"/>
      <c r="W72" s="42"/>
      <c r="X72" s="42"/>
      <c r="Y72" s="42"/>
      <c r="Z72" s="43"/>
      <c r="AA72" s="44">
        <v>30</v>
      </c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>
        <v>61.5</v>
      </c>
      <c r="AM72" s="44"/>
      <c r="AN72" s="44"/>
      <c r="AO72" s="44"/>
      <c r="AP72" s="44"/>
      <c r="AQ72" s="44"/>
      <c r="AR72" s="49">
        <v>91.1</v>
      </c>
      <c r="AS72" s="6"/>
      <c r="AT72" s="6">
        <v>50</v>
      </c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>
        <v>50</v>
      </c>
      <c r="BL72" s="6"/>
      <c r="BM72" s="6"/>
      <c r="BN72" s="6"/>
      <c r="BO72" s="6"/>
      <c r="BP72" s="6"/>
      <c r="BQ72" s="6">
        <v>50</v>
      </c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>
        <v>50</v>
      </c>
      <c r="CD72" s="6"/>
      <c r="CE72" s="6"/>
      <c r="CF72" s="6"/>
      <c r="CG72" s="6"/>
      <c r="CH72" s="6"/>
      <c r="CI72" s="6"/>
      <c r="CJ72" s="7">
        <v>91.5</v>
      </c>
      <c r="CK72" s="4"/>
      <c r="CL72" s="3"/>
    </row>
    <row r="73" spans="1:90" ht="60.75" customHeight="1" x14ac:dyDescent="0.25">
      <c r="A73" s="38" t="s">
        <v>125</v>
      </c>
      <c r="B73" s="48" t="s">
        <v>25</v>
      </c>
      <c r="C73" s="48" t="s">
        <v>108</v>
      </c>
      <c r="D73" s="48" t="s">
        <v>114</v>
      </c>
      <c r="E73" s="48" t="s">
        <v>126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8" t="s">
        <v>43</v>
      </c>
      <c r="U73" s="41"/>
      <c r="V73" s="42"/>
      <c r="W73" s="42"/>
      <c r="X73" s="42"/>
      <c r="Y73" s="42"/>
      <c r="Z73" s="43"/>
      <c r="AA73" s="44">
        <v>20</v>
      </c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>
        <v>-11.8</v>
      </c>
      <c r="AM73" s="44"/>
      <c r="AN73" s="44"/>
      <c r="AO73" s="44"/>
      <c r="AP73" s="44"/>
      <c r="AQ73" s="44"/>
      <c r="AR73" s="49">
        <v>8.1999999999999993</v>
      </c>
      <c r="AS73" s="6"/>
      <c r="AT73" s="6">
        <v>20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>
        <v>20</v>
      </c>
      <c r="BL73" s="6"/>
      <c r="BM73" s="6"/>
      <c r="BN73" s="6"/>
      <c r="BO73" s="6"/>
      <c r="BP73" s="6"/>
      <c r="BQ73" s="6">
        <v>20</v>
      </c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>
        <v>20</v>
      </c>
      <c r="CD73" s="6"/>
      <c r="CE73" s="6"/>
      <c r="CF73" s="6"/>
      <c r="CG73" s="6"/>
      <c r="CH73" s="6"/>
      <c r="CI73" s="6"/>
      <c r="CJ73" s="7">
        <v>8.1999999999999993</v>
      </c>
      <c r="CK73" s="4"/>
      <c r="CL73" s="3"/>
    </row>
    <row r="74" spans="1:90" ht="64.5" customHeight="1" x14ac:dyDescent="0.25">
      <c r="A74" s="38" t="s">
        <v>127</v>
      </c>
      <c r="B74" s="48" t="s">
        <v>25</v>
      </c>
      <c r="C74" s="48" t="s">
        <v>108</v>
      </c>
      <c r="D74" s="48" t="s">
        <v>114</v>
      </c>
      <c r="E74" s="48" t="s">
        <v>128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8" t="s">
        <v>43</v>
      </c>
      <c r="U74" s="41"/>
      <c r="V74" s="42"/>
      <c r="W74" s="42"/>
      <c r="X74" s="42"/>
      <c r="Y74" s="42"/>
      <c r="Z74" s="43"/>
      <c r="AA74" s="44">
        <v>50</v>
      </c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>
        <v>-19.100000000000001</v>
      </c>
      <c r="AM74" s="44"/>
      <c r="AN74" s="44"/>
      <c r="AO74" s="44"/>
      <c r="AP74" s="44"/>
      <c r="AQ74" s="44"/>
      <c r="AR74" s="49">
        <v>30.9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7">
        <v>30.9</v>
      </c>
      <c r="CK74" s="4"/>
      <c r="CL74" s="3"/>
    </row>
    <row r="75" spans="1:90" ht="82.5" customHeight="1" x14ac:dyDescent="0.25">
      <c r="A75" s="38" t="s">
        <v>129</v>
      </c>
      <c r="B75" s="48" t="s">
        <v>25</v>
      </c>
      <c r="C75" s="48" t="s">
        <v>108</v>
      </c>
      <c r="D75" s="48" t="s">
        <v>114</v>
      </c>
      <c r="E75" s="48" t="s">
        <v>130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8" t="s">
        <v>43</v>
      </c>
      <c r="U75" s="41"/>
      <c r="V75" s="42"/>
      <c r="W75" s="42"/>
      <c r="X75" s="42"/>
      <c r="Y75" s="42"/>
      <c r="Z75" s="43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>
        <v>87</v>
      </c>
      <c r="AM75" s="44"/>
      <c r="AN75" s="44"/>
      <c r="AO75" s="44"/>
      <c r="AP75" s="44"/>
      <c r="AQ75" s="44"/>
      <c r="AR75" s="49">
        <v>87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7">
        <v>87</v>
      </c>
      <c r="CK75" s="4"/>
      <c r="CL75" s="3"/>
    </row>
    <row r="76" spans="1:90" ht="141.75" x14ac:dyDescent="0.25">
      <c r="A76" s="39" t="s">
        <v>131</v>
      </c>
      <c r="B76" s="48" t="s">
        <v>25</v>
      </c>
      <c r="C76" s="48" t="s">
        <v>108</v>
      </c>
      <c r="D76" s="48" t="s">
        <v>114</v>
      </c>
      <c r="E76" s="48" t="s">
        <v>132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8" t="s">
        <v>37</v>
      </c>
      <c r="U76" s="41"/>
      <c r="V76" s="42"/>
      <c r="W76" s="42"/>
      <c r="X76" s="42"/>
      <c r="Y76" s="42"/>
      <c r="Z76" s="43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>
        <v>40.200000000000003</v>
      </c>
      <c r="AM76" s="44"/>
      <c r="AN76" s="44"/>
      <c r="AO76" s="44"/>
      <c r="AP76" s="44"/>
      <c r="AQ76" s="44"/>
      <c r="AR76" s="49">
        <v>40.200000000000003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7">
        <v>40.200000000000003</v>
      </c>
      <c r="CK76" s="4"/>
      <c r="CL76" s="3"/>
    </row>
    <row r="77" spans="1:90" ht="78.75" x14ac:dyDescent="0.25">
      <c r="A77" s="38" t="s">
        <v>133</v>
      </c>
      <c r="B77" s="48" t="s">
        <v>25</v>
      </c>
      <c r="C77" s="48" t="s">
        <v>108</v>
      </c>
      <c r="D77" s="48" t="s">
        <v>114</v>
      </c>
      <c r="E77" s="48" t="s">
        <v>132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8" t="s">
        <v>43</v>
      </c>
      <c r="U77" s="41"/>
      <c r="V77" s="42"/>
      <c r="W77" s="42"/>
      <c r="X77" s="42"/>
      <c r="Y77" s="42"/>
      <c r="Z77" s="43"/>
      <c r="AA77" s="44">
        <v>500</v>
      </c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>
        <v>2277.9</v>
      </c>
      <c r="AM77" s="44"/>
      <c r="AN77" s="44"/>
      <c r="AO77" s="44"/>
      <c r="AP77" s="44"/>
      <c r="AQ77" s="44"/>
      <c r="AR77" s="49">
        <v>2777.9</v>
      </c>
      <c r="AS77" s="6"/>
      <c r="AT77" s="6">
        <v>800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800</v>
      </c>
      <c r="BL77" s="6"/>
      <c r="BM77" s="6"/>
      <c r="BN77" s="6"/>
      <c r="BO77" s="6"/>
      <c r="BP77" s="6"/>
      <c r="BQ77" s="6">
        <v>800</v>
      </c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>
        <v>800</v>
      </c>
      <c r="CD77" s="6"/>
      <c r="CE77" s="6"/>
      <c r="CF77" s="6"/>
      <c r="CG77" s="6"/>
      <c r="CH77" s="6"/>
      <c r="CI77" s="6"/>
      <c r="CJ77" s="7">
        <v>2777.9</v>
      </c>
      <c r="CK77" s="4"/>
      <c r="CL77" s="3"/>
    </row>
    <row r="78" spans="1:90" ht="68.25" customHeight="1" x14ac:dyDescent="0.25">
      <c r="A78" s="38" t="s">
        <v>134</v>
      </c>
      <c r="B78" s="48" t="s">
        <v>25</v>
      </c>
      <c r="C78" s="48" t="s">
        <v>108</v>
      </c>
      <c r="D78" s="48" t="s">
        <v>114</v>
      </c>
      <c r="E78" s="48" t="s">
        <v>135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8" t="s">
        <v>43</v>
      </c>
      <c r="U78" s="41"/>
      <c r="V78" s="42"/>
      <c r="W78" s="42"/>
      <c r="X78" s="42"/>
      <c r="Y78" s="42"/>
      <c r="Z78" s="43"/>
      <c r="AA78" s="44">
        <v>10</v>
      </c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>
        <v>88.4</v>
      </c>
      <c r="AM78" s="44"/>
      <c r="AN78" s="44"/>
      <c r="AO78" s="44"/>
      <c r="AP78" s="44"/>
      <c r="AQ78" s="44"/>
      <c r="AR78" s="49">
        <v>98.4</v>
      </c>
      <c r="AS78" s="6"/>
      <c r="AT78" s="6">
        <v>10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>
        <v>10</v>
      </c>
      <c r="BL78" s="6"/>
      <c r="BM78" s="6"/>
      <c r="BN78" s="6"/>
      <c r="BO78" s="6"/>
      <c r="BP78" s="6"/>
      <c r="BQ78" s="6">
        <v>100</v>
      </c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>
        <v>100</v>
      </c>
      <c r="CD78" s="6"/>
      <c r="CE78" s="6"/>
      <c r="CF78" s="6"/>
      <c r="CG78" s="6"/>
      <c r="CH78" s="6"/>
      <c r="CI78" s="6"/>
      <c r="CJ78" s="7">
        <v>98.4</v>
      </c>
      <c r="CK78" s="4"/>
      <c r="CL78" s="3"/>
    </row>
    <row r="79" spans="1:90" ht="15.75" x14ac:dyDescent="0.25">
      <c r="A79" s="36" t="s">
        <v>136</v>
      </c>
      <c r="B79" s="40" t="s">
        <v>25</v>
      </c>
      <c r="C79" s="40" t="s">
        <v>38</v>
      </c>
      <c r="D79" s="40" t="s">
        <v>28</v>
      </c>
      <c r="E79" s="40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0"/>
      <c r="U79" s="41"/>
      <c r="V79" s="42"/>
      <c r="W79" s="42"/>
      <c r="X79" s="42"/>
      <c r="Y79" s="42"/>
      <c r="Z79" s="43"/>
      <c r="AA79" s="44">
        <v>55678.3</v>
      </c>
      <c r="AB79" s="44"/>
      <c r="AC79" s="44"/>
      <c r="AD79" s="44">
        <v>69251.600000000006</v>
      </c>
      <c r="AE79" s="44">
        <v>34282.300000000003</v>
      </c>
      <c r="AF79" s="44">
        <v>2885.5</v>
      </c>
      <c r="AG79" s="44">
        <v>1387.7</v>
      </c>
      <c r="AH79" s="44"/>
      <c r="AI79" s="44"/>
      <c r="AJ79" s="44"/>
      <c r="AK79" s="44"/>
      <c r="AL79" s="44">
        <v>56788.7</v>
      </c>
      <c r="AM79" s="44"/>
      <c r="AN79" s="44">
        <v>34969.300000000003</v>
      </c>
      <c r="AO79" s="44">
        <v>1497.8</v>
      </c>
      <c r="AP79" s="44"/>
      <c r="AQ79" s="44"/>
      <c r="AR79" s="45">
        <f>AR80+AR85+AR92+AR105</f>
        <v>109605.6</v>
      </c>
      <c r="AS79" s="6"/>
      <c r="AT79" s="6">
        <v>37250</v>
      </c>
      <c r="AU79" s="6"/>
      <c r="AV79" s="6"/>
      <c r="AW79" s="6">
        <v>12614.8</v>
      </c>
      <c r="AX79" s="6">
        <v>12614.8</v>
      </c>
      <c r="AY79" s="6">
        <v>525.6</v>
      </c>
      <c r="AZ79" s="6">
        <v>515.5</v>
      </c>
      <c r="BA79" s="6"/>
      <c r="BB79" s="6"/>
      <c r="BC79" s="6"/>
      <c r="BD79" s="6"/>
      <c r="BE79" s="6">
        <v>430.4</v>
      </c>
      <c r="BF79" s="6"/>
      <c r="BG79" s="6"/>
      <c r="BH79" s="6">
        <v>10.1</v>
      </c>
      <c r="BI79" s="6"/>
      <c r="BJ79" s="6"/>
      <c r="BK79" s="6">
        <v>37680.400000000001</v>
      </c>
      <c r="BL79" s="6"/>
      <c r="BM79" s="6">
        <v>12614.8</v>
      </c>
      <c r="BN79" s="6">
        <v>525.6</v>
      </c>
      <c r="BO79" s="6"/>
      <c r="BP79" s="6"/>
      <c r="BQ79" s="6">
        <v>53560</v>
      </c>
      <c r="BR79" s="6"/>
      <c r="BS79" s="6">
        <v>20696</v>
      </c>
      <c r="BT79" s="6">
        <v>852.2</v>
      </c>
      <c r="BU79" s="6"/>
      <c r="BV79" s="6"/>
      <c r="BW79" s="6">
        <v>107.6</v>
      </c>
      <c r="BX79" s="6"/>
      <c r="BY79" s="6"/>
      <c r="BZ79" s="6">
        <v>10.1</v>
      </c>
      <c r="CA79" s="6"/>
      <c r="CB79" s="6"/>
      <c r="CC79" s="6">
        <v>53667.6</v>
      </c>
      <c r="CD79" s="6"/>
      <c r="CE79" s="6">
        <v>20696</v>
      </c>
      <c r="CF79" s="6">
        <v>862.3</v>
      </c>
      <c r="CG79" s="6"/>
      <c r="CH79" s="6"/>
      <c r="CI79" s="6"/>
      <c r="CJ79" s="7">
        <v>112467</v>
      </c>
      <c r="CK79" s="4"/>
      <c r="CL79" s="3"/>
    </row>
    <row r="80" spans="1:90" ht="15.75" x14ac:dyDescent="0.25">
      <c r="A80" s="36" t="s">
        <v>137</v>
      </c>
      <c r="B80" s="40" t="s">
        <v>25</v>
      </c>
      <c r="C80" s="40" t="s">
        <v>38</v>
      </c>
      <c r="D80" s="40" t="s">
        <v>48</v>
      </c>
      <c r="E80" s="40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0"/>
      <c r="U80" s="41"/>
      <c r="V80" s="42"/>
      <c r="W80" s="42"/>
      <c r="X80" s="42"/>
      <c r="Y80" s="42"/>
      <c r="Z80" s="43"/>
      <c r="AA80" s="44">
        <v>1276.5</v>
      </c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>
        <v>207.6</v>
      </c>
      <c r="AM80" s="44"/>
      <c r="AN80" s="44"/>
      <c r="AO80" s="44"/>
      <c r="AP80" s="44"/>
      <c r="AQ80" s="44"/>
      <c r="AR80" s="45">
        <f>AR81</f>
        <v>1473.2</v>
      </c>
      <c r="AS80" s="6"/>
      <c r="AT80" s="6">
        <v>1376.5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>
        <v>107.6</v>
      </c>
      <c r="BF80" s="6"/>
      <c r="BG80" s="6"/>
      <c r="BH80" s="6"/>
      <c r="BI80" s="6"/>
      <c r="BJ80" s="6"/>
      <c r="BK80" s="6">
        <v>1484.1</v>
      </c>
      <c r="BL80" s="6"/>
      <c r="BM80" s="6"/>
      <c r="BN80" s="6"/>
      <c r="BO80" s="6"/>
      <c r="BP80" s="6"/>
      <c r="BQ80" s="6">
        <v>1426.5</v>
      </c>
      <c r="BR80" s="6"/>
      <c r="BS80" s="6"/>
      <c r="BT80" s="6"/>
      <c r="BU80" s="6"/>
      <c r="BV80" s="6"/>
      <c r="BW80" s="6">
        <v>107.6</v>
      </c>
      <c r="BX80" s="6"/>
      <c r="BY80" s="6"/>
      <c r="BZ80" s="6"/>
      <c r="CA80" s="6"/>
      <c r="CB80" s="6"/>
      <c r="CC80" s="6">
        <v>1534.1</v>
      </c>
      <c r="CD80" s="6"/>
      <c r="CE80" s="6"/>
      <c r="CF80" s="6"/>
      <c r="CG80" s="6"/>
      <c r="CH80" s="6"/>
      <c r="CI80" s="6"/>
      <c r="CJ80" s="7">
        <v>1484.1</v>
      </c>
      <c r="CK80" s="4"/>
      <c r="CL80" s="3"/>
    </row>
    <row r="81" spans="1:90" ht="53.25" customHeight="1" x14ac:dyDescent="0.25">
      <c r="A81" s="37" t="s">
        <v>138</v>
      </c>
      <c r="B81" s="46" t="s">
        <v>25</v>
      </c>
      <c r="C81" s="46" t="s">
        <v>38</v>
      </c>
      <c r="D81" s="46" t="s">
        <v>48</v>
      </c>
      <c r="E81" s="46" t="s">
        <v>139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U81" s="41"/>
      <c r="V81" s="42"/>
      <c r="W81" s="42"/>
      <c r="X81" s="42"/>
      <c r="Y81" s="42"/>
      <c r="Z81" s="43"/>
      <c r="AA81" s="44">
        <v>1276.5</v>
      </c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>
        <v>207.6</v>
      </c>
      <c r="AM81" s="44"/>
      <c r="AN81" s="44"/>
      <c r="AO81" s="44"/>
      <c r="AP81" s="44"/>
      <c r="AQ81" s="44"/>
      <c r="AR81" s="47">
        <f>AR82</f>
        <v>1473.2</v>
      </c>
      <c r="AS81" s="6"/>
      <c r="AT81" s="6">
        <v>1376.5</v>
      </c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>
        <v>107.6</v>
      </c>
      <c r="BF81" s="6"/>
      <c r="BG81" s="6"/>
      <c r="BH81" s="6"/>
      <c r="BI81" s="6"/>
      <c r="BJ81" s="6"/>
      <c r="BK81" s="6">
        <v>1484.1</v>
      </c>
      <c r="BL81" s="6"/>
      <c r="BM81" s="6"/>
      <c r="BN81" s="6"/>
      <c r="BO81" s="6"/>
      <c r="BP81" s="6"/>
      <c r="BQ81" s="6">
        <v>1426.5</v>
      </c>
      <c r="BR81" s="6"/>
      <c r="BS81" s="6"/>
      <c r="BT81" s="6"/>
      <c r="BU81" s="6"/>
      <c r="BV81" s="6"/>
      <c r="BW81" s="6">
        <v>107.6</v>
      </c>
      <c r="BX81" s="6"/>
      <c r="BY81" s="6"/>
      <c r="BZ81" s="6"/>
      <c r="CA81" s="6"/>
      <c r="CB81" s="6"/>
      <c r="CC81" s="6">
        <v>1534.1</v>
      </c>
      <c r="CD81" s="6"/>
      <c r="CE81" s="6"/>
      <c r="CF81" s="6"/>
      <c r="CG81" s="6"/>
      <c r="CH81" s="6"/>
      <c r="CI81" s="6"/>
      <c r="CJ81" s="7">
        <v>1484.1</v>
      </c>
      <c r="CK81" s="4"/>
      <c r="CL81" s="3"/>
    </row>
    <row r="82" spans="1:90" ht="15.75" x14ac:dyDescent="0.25">
      <c r="A82" s="37" t="s">
        <v>60</v>
      </c>
      <c r="B82" s="46" t="s">
        <v>25</v>
      </c>
      <c r="C82" s="46" t="s">
        <v>38</v>
      </c>
      <c r="D82" s="46" t="s">
        <v>48</v>
      </c>
      <c r="E82" s="46" t="s">
        <v>140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U82" s="41"/>
      <c r="V82" s="42"/>
      <c r="W82" s="42"/>
      <c r="X82" s="42"/>
      <c r="Y82" s="42"/>
      <c r="Z82" s="43"/>
      <c r="AA82" s="44">
        <v>1176.5</v>
      </c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>
        <v>307.60000000000002</v>
      </c>
      <c r="AM82" s="44"/>
      <c r="AN82" s="44"/>
      <c r="AO82" s="44"/>
      <c r="AP82" s="44"/>
      <c r="AQ82" s="44"/>
      <c r="AR82" s="47">
        <f>AR83+AR84</f>
        <v>1473.2</v>
      </c>
      <c r="AS82" s="6"/>
      <c r="AT82" s="6">
        <v>1276.5</v>
      </c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>
        <v>107.6</v>
      </c>
      <c r="BF82" s="6"/>
      <c r="BG82" s="6"/>
      <c r="BH82" s="6"/>
      <c r="BI82" s="6"/>
      <c r="BJ82" s="6"/>
      <c r="BK82" s="6">
        <v>1384.1</v>
      </c>
      <c r="BL82" s="6"/>
      <c r="BM82" s="6"/>
      <c r="BN82" s="6"/>
      <c r="BO82" s="6"/>
      <c r="BP82" s="6"/>
      <c r="BQ82" s="6">
        <v>1326.5</v>
      </c>
      <c r="BR82" s="6"/>
      <c r="BS82" s="6"/>
      <c r="BT82" s="6"/>
      <c r="BU82" s="6"/>
      <c r="BV82" s="6"/>
      <c r="BW82" s="6">
        <v>107.6</v>
      </c>
      <c r="BX82" s="6"/>
      <c r="BY82" s="6"/>
      <c r="BZ82" s="6"/>
      <c r="CA82" s="6"/>
      <c r="CB82" s="6"/>
      <c r="CC82" s="6">
        <v>1434.1</v>
      </c>
      <c r="CD82" s="6"/>
      <c r="CE82" s="6"/>
      <c r="CF82" s="6"/>
      <c r="CG82" s="6"/>
      <c r="CH82" s="6"/>
      <c r="CI82" s="6"/>
      <c r="CJ82" s="7">
        <v>1484.1</v>
      </c>
      <c r="CK82" s="4"/>
      <c r="CL82" s="3"/>
    </row>
    <row r="83" spans="1:90" ht="126" x14ac:dyDescent="0.25">
      <c r="A83" s="38" t="s">
        <v>141</v>
      </c>
      <c r="B83" s="48" t="s">
        <v>25</v>
      </c>
      <c r="C83" s="48" t="s">
        <v>38</v>
      </c>
      <c r="D83" s="48" t="s">
        <v>48</v>
      </c>
      <c r="E83" s="48" t="s">
        <v>142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8" t="s">
        <v>43</v>
      </c>
      <c r="U83" s="41"/>
      <c r="V83" s="42"/>
      <c r="W83" s="42"/>
      <c r="X83" s="42"/>
      <c r="Y83" s="42"/>
      <c r="Z83" s="43"/>
      <c r="AA83" s="44">
        <v>1076.5</v>
      </c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>
        <v>107.6</v>
      </c>
      <c r="AM83" s="44"/>
      <c r="AN83" s="44"/>
      <c r="AO83" s="44"/>
      <c r="AP83" s="44"/>
      <c r="AQ83" s="44"/>
      <c r="AR83" s="49">
        <v>1173.2</v>
      </c>
      <c r="AS83" s="6"/>
      <c r="AT83" s="6">
        <v>1076.5</v>
      </c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>
        <v>107.6</v>
      </c>
      <c r="BF83" s="6"/>
      <c r="BG83" s="6"/>
      <c r="BH83" s="6"/>
      <c r="BI83" s="6"/>
      <c r="BJ83" s="6"/>
      <c r="BK83" s="6">
        <v>1184.0999999999999</v>
      </c>
      <c r="BL83" s="6"/>
      <c r="BM83" s="6"/>
      <c r="BN83" s="6"/>
      <c r="BO83" s="6"/>
      <c r="BP83" s="6"/>
      <c r="BQ83" s="6">
        <v>1076.5</v>
      </c>
      <c r="BR83" s="6"/>
      <c r="BS83" s="6"/>
      <c r="BT83" s="6"/>
      <c r="BU83" s="6"/>
      <c r="BV83" s="6"/>
      <c r="BW83" s="6">
        <v>107.6</v>
      </c>
      <c r="BX83" s="6"/>
      <c r="BY83" s="6"/>
      <c r="BZ83" s="6"/>
      <c r="CA83" s="6"/>
      <c r="CB83" s="6"/>
      <c r="CC83" s="6">
        <v>1184.0999999999999</v>
      </c>
      <c r="CD83" s="6"/>
      <c r="CE83" s="6"/>
      <c r="CF83" s="6"/>
      <c r="CG83" s="6"/>
      <c r="CH83" s="6"/>
      <c r="CI83" s="6"/>
      <c r="CJ83" s="7">
        <v>1184.0999999999999</v>
      </c>
      <c r="CK83" s="4"/>
      <c r="CL83" s="3"/>
    </row>
    <row r="84" spans="1:90" ht="83.25" customHeight="1" x14ac:dyDescent="0.25">
      <c r="A84" s="38" t="s">
        <v>143</v>
      </c>
      <c r="B84" s="48" t="s">
        <v>25</v>
      </c>
      <c r="C84" s="48" t="s">
        <v>38</v>
      </c>
      <c r="D84" s="48" t="s">
        <v>48</v>
      </c>
      <c r="E84" s="48" t="s">
        <v>144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8" t="s">
        <v>43</v>
      </c>
      <c r="U84" s="41"/>
      <c r="V84" s="42"/>
      <c r="W84" s="42"/>
      <c r="X84" s="42"/>
      <c r="Y84" s="42"/>
      <c r="Z84" s="43"/>
      <c r="AA84" s="44">
        <v>100</v>
      </c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>
        <v>200</v>
      </c>
      <c r="AM84" s="44"/>
      <c r="AN84" s="44"/>
      <c r="AO84" s="44"/>
      <c r="AP84" s="44"/>
      <c r="AQ84" s="44"/>
      <c r="AR84" s="49">
        <v>300</v>
      </c>
      <c r="AS84" s="6"/>
      <c r="AT84" s="6">
        <v>200</v>
      </c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>
        <v>200</v>
      </c>
      <c r="BL84" s="6"/>
      <c r="BM84" s="6"/>
      <c r="BN84" s="6"/>
      <c r="BO84" s="6"/>
      <c r="BP84" s="6"/>
      <c r="BQ84" s="6">
        <v>250</v>
      </c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>
        <v>250</v>
      </c>
      <c r="CD84" s="6"/>
      <c r="CE84" s="6"/>
      <c r="CF84" s="6"/>
      <c r="CG84" s="6"/>
      <c r="CH84" s="6"/>
      <c r="CI84" s="6"/>
      <c r="CJ84" s="7">
        <v>300</v>
      </c>
      <c r="CK84" s="4"/>
      <c r="CL84" s="3"/>
    </row>
    <row r="85" spans="1:90" ht="15.75" x14ac:dyDescent="0.25">
      <c r="A85" s="36" t="s">
        <v>146</v>
      </c>
      <c r="B85" s="40" t="s">
        <v>25</v>
      </c>
      <c r="C85" s="40" t="s">
        <v>38</v>
      </c>
      <c r="D85" s="40" t="s">
        <v>145</v>
      </c>
      <c r="E85" s="40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0"/>
      <c r="U85" s="41"/>
      <c r="V85" s="42"/>
      <c r="W85" s="42"/>
      <c r="X85" s="42"/>
      <c r="Y85" s="42"/>
      <c r="Z85" s="43"/>
      <c r="AA85" s="44">
        <v>4246</v>
      </c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>
        <v>2864.1</v>
      </c>
      <c r="AM85" s="44"/>
      <c r="AN85" s="44"/>
      <c r="AO85" s="44"/>
      <c r="AP85" s="44"/>
      <c r="AQ85" s="44"/>
      <c r="AR85" s="45">
        <f>AR86</f>
        <v>6789.0999999999995</v>
      </c>
      <c r="AS85" s="6"/>
      <c r="AT85" s="6">
        <v>6255</v>
      </c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>
        <v>6255</v>
      </c>
      <c r="BL85" s="6"/>
      <c r="BM85" s="6"/>
      <c r="BN85" s="6"/>
      <c r="BO85" s="6"/>
      <c r="BP85" s="6"/>
      <c r="BQ85" s="6">
        <v>6265</v>
      </c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>
        <v>6265</v>
      </c>
      <c r="CD85" s="6"/>
      <c r="CE85" s="6"/>
      <c r="CF85" s="6"/>
      <c r="CG85" s="6"/>
      <c r="CH85" s="6"/>
      <c r="CI85" s="6"/>
      <c r="CJ85" s="7">
        <v>7110.1</v>
      </c>
      <c r="CK85" s="4"/>
      <c r="CL85" s="3"/>
    </row>
    <row r="86" spans="1:90" ht="48" customHeight="1" x14ac:dyDescent="0.25">
      <c r="A86" s="37" t="s">
        <v>147</v>
      </c>
      <c r="B86" s="46" t="s">
        <v>25</v>
      </c>
      <c r="C86" s="46" t="s">
        <v>38</v>
      </c>
      <c r="D86" s="46" t="s">
        <v>145</v>
      </c>
      <c r="E86" s="46" t="s">
        <v>148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U86" s="41"/>
      <c r="V86" s="42"/>
      <c r="W86" s="42"/>
      <c r="X86" s="42"/>
      <c r="Y86" s="42"/>
      <c r="Z86" s="43"/>
      <c r="AA86" s="44">
        <v>4246</v>
      </c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>
        <v>2864.1</v>
      </c>
      <c r="AM86" s="44"/>
      <c r="AN86" s="44"/>
      <c r="AO86" s="44"/>
      <c r="AP86" s="44"/>
      <c r="AQ86" s="44"/>
      <c r="AR86" s="47">
        <f>AR87</f>
        <v>6789.0999999999995</v>
      </c>
      <c r="AS86" s="6"/>
      <c r="AT86" s="6">
        <v>6255</v>
      </c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>
        <v>6255</v>
      </c>
      <c r="BL86" s="6"/>
      <c r="BM86" s="6"/>
      <c r="BN86" s="6"/>
      <c r="BO86" s="6"/>
      <c r="BP86" s="6"/>
      <c r="BQ86" s="6">
        <v>6265</v>
      </c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>
        <v>6265</v>
      </c>
      <c r="CD86" s="6"/>
      <c r="CE86" s="6"/>
      <c r="CF86" s="6"/>
      <c r="CG86" s="6"/>
      <c r="CH86" s="6"/>
      <c r="CI86" s="6"/>
      <c r="CJ86" s="7">
        <v>7110.1</v>
      </c>
      <c r="CK86" s="4"/>
      <c r="CL86" s="3"/>
    </row>
    <row r="87" spans="1:90" ht="15.75" x14ac:dyDescent="0.25">
      <c r="A87" s="37" t="s">
        <v>60</v>
      </c>
      <c r="B87" s="46" t="s">
        <v>25</v>
      </c>
      <c r="C87" s="46" t="s">
        <v>38</v>
      </c>
      <c r="D87" s="46" t="s">
        <v>145</v>
      </c>
      <c r="E87" s="46" t="s">
        <v>149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U87" s="41"/>
      <c r="V87" s="42"/>
      <c r="W87" s="42"/>
      <c r="X87" s="42"/>
      <c r="Y87" s="42"/>
      <c r="Z87" s="43"/>
      <c r="AA87" s="44">
        <v>4246</v>
      </c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>
        <v>2864.1</v>
      </c>
      <c r="AM87" s="44"/>
      <c r="AN87" s="44"/>
      <c r="AO87" s="44"/>
      <c r="AP87" s="44"/>
      <c r="AQ87" s="44"/>
      <c r="AR87" s="47">
        <f>AR88+AR89+AR90+AR91</f>
        <v>6789.0999999999995</v>
      </c>
      <c r="AS87" s="6"/>
      <c r="AT87" s="6">
        <v>6255</v>
      </c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>
        <v>6255</v>
      </c>
      <c r="BL87" s="6"/>
      <c r="BM87" s="6"/>
      <c r="BN87" s="6"/>
      <c r="BO87" s="6"/>
      <c r="BP87" s="6"/>
      <c r="BQ87" s="6">
        <v>6265</v>
      </c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>
        <v>6265</v>
      </c>
      <c r="CD87" s="6"/>
      <c r="CE87" s="6"/>
      <c r="CF87" s="6"/>
      <c r="CG87" s="6"/>
      <c r="CH87" s="6"/>
      <c r="CI87" s="6"/>
      <c r="CJ87" s="7">
        <v>7110.1</v>
      </c>
      <c r="CK87" s="4"/>
      <c r="CL87" s="3"/>
    </row>
    <row r="88" spans="1:90" ht="63" x14ac:dyDescent="0.25">
      <c r="A88" s="38" t="s">
        <v>150</v>
      </c>
      <c r="B88" s="48" t="s">
        <v>25</v>
      </c>
      <c r="C88" s="48" t="s">
        <v>38</v>
      </c>
      <c r="D88" s="48" t="s">
        <v>145</v>
      </c>
      <c r="E88" s="48" t="s">
        <v>151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8" t="s">
        <v>43</v>
      </c>
      <c r="U88" s="41"/>
      <c r="V88" s="42"/>
      <c r="W88" s="42"/>
      <c r="X88" s="42"/>
      <c r="Y88" s="42"/>
      <c r="Z88" s="43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>
        <v>18.899999999999999</v>
      </c>
      <c r="AM88" s="44"/>
      <c r="AN88" s="44"/>
      <c r="AO88" s="44"/>
      <c r="AP88" s="44"/>
      <c r="AQ88" s="44"/>
      <c r="AR88" s="49">
        <v>18.899999999999999</v>
      </c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7">
        <v>18.899999999999999</v>
      </c>
      <c r="CK88" s="4"/>
      <c r="CL88" s="3"/>
    </row>
    <row r="89" spans="1:90" ht="78.75" x14ac:dyDescent="0.25">
      <c r="A89" s="38" t="s">
        <v>152</v>
      </c>
      <c r="B89" s="48" t="s">
        <v>25</v>
      </c>
      <c r="C89" s="48" t="s">
        <v>38</v>
      </c>
      <c r="D89" s="48" t="s">
        <v>145</v>
      </c>
      <c r="E89" s="48" t="s">
        <v>153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8" t="s">
        <v>43</v>
      </c>
      <c r="U89" s="41"/>
      <c r="V89" s="42"/>
      <c r="W89" s="42"/>
      <c r="X89" s="42"/>
      <c r="Y89" s="42"/>
      <c r="Z89" s="43"/>
      <c r="AA89" s="44">
        <v>216</v>
      </c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9">
        <v>216</v>
      </c>
      <c r="AS89" s="6"/>
      <c r="AT89" s="6">
        <v>225</v>
      </c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>
        <v>225</v>
      </c>
      <c r="BL89" s="6"/>
      <c r="BM89" s="6"/>
      <c r="BN89" s="6"/>
      <c r="BO89" s="6"/>
      <c r="BP89" s="6"/>
      <c r="BQ89" s="6">
        <v>235</v>
      </c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>
        <v>235</v>
      </c>
      <c r="CD89" s="6"/>
      <c r="CE89" s="6"/>
      <c r="CF89" s="6"/>
      <c r="CG89" s="6"/>
      <c r="CH89" s="6"/>
      <c r="CI89" s="6"/>
      <c r="CJ89" s="7">
        <v>216</v>
      </c>
      <c r="CK89" s="4"/>
      <c r="CL89" s="3"/>
    </row>
    <row r="90" spans="1:90" ht="80.25" customHeight="1" x14ac:dyDescent="0.25">
      <c r="A90" s="38" t="s">
        <v>154</v>
      </c>
      <c r="B90" s="48" t="s">
        <v>25</v>
      </c>
      <c r="C90" s="48" t="s">
        <v>38</v>
      </c>
      <c r="D90" s="48" t="s">
        <v>145</v>
      </c>
      <c r="E90" s="48" t="s">
        <v>155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8" t="s">
        <v>43</v>
      </c>
      <c r="U90" s="41"/>
      <c r="V90" s="42"/>
      <c r="W90" s="42"/>
      <c r="X90" s="42"/>
      <c r="Y90" s="42"/>
      <c r="Z90" s="43"/>
      <c r="AA90" s="44">
        <v>4000</v>
      </c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>
        <v>2853</v>
      </c>
      <c r="AM90" s="44"/>
      <c r="AN90" s="44"/>
      <c r="AO90" s="44"/>
      <c r="AP90" s="44"/>
      <c r="AQ90" s="44"/>
      <c r="AR90" s="49">
        <v>6532.2</v>
      </c>
      <c r="AS90" s="6"/>
      <c r="AT90" s="6">
        <v>6000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>
        <v>6000</v>
      </c>
      <c r="BL90" s="6"/>
      <c r="BM90" s="6"/>
      <c r="BN90" s="6"/>
      <c r="BO90" s="6"/>
      <c r="BP90" s="6"/>
      <c r="BQ90" s="6">
        <v>6000</v>
      </c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>
        <v>6000</v>
      </c>
      <c r="CD90" s="6"/>
      <c r="CE90" s="6"/>
      <c r="CF90" s="6"/>
      <c r="CG90" s="6"/>
      <c r="CH90" s="6"/>
      <c r="CI90" s="6"/>
      <c r="CJ90" s="7">
        <v>6853</v>
      </c>
      <c r="CK90" s="4"/>
      <c r="CL90" s="3"/>
    </row>
    <row r="91" spans="1:90" ht="63" x14ac:dyDescent="0.25">
      <c r="A91" s="38" t="s">
        <v>156</v>
      </c>
      <c r="B91" s="48" t="s">
        <v>25</v>
      </c>
      <c r="C91" s="48" t="s">
        <v>38</v>
      </c>
      <c r="D91" s="48" t="s">
        <v>145</v>
      </c>
      <c r="E91" s="48" t="s">
        <v>155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8" t="s">
        <v>45</v>
      </c>
      <c r="U91" s="41"/>
      <c r="V91" s="42"/>
      <c r="W91" s="42"/>
      <c r="X91" s="42"/>
      <c r="Y91" s="42"/>
      <c r="Z91" s="43"/>
      <c r="AA91" s="44">
        <v>30</v>
      </c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>
        <v>-7.8</v>
      </c>
      <c r="AM91" s="44"/>
      <c r="AN91" s="44"/>
      <c r="AO91" s="44"/>
      <c r="AP91" s="44"/>
      <c r="AQ91" s="44"/>
      <c r="AR91" s="49">
        <v>22</v>
      </c>
      <c r="AS91" s="6"/>
      <c r="AT91" s="6">
        <v>30</v>
      </c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>
        <v>30</v>
      </c>
      <c r="BL91" s="6"/>
      <c r="BM91" s="6"/>
      <c r="BN91" s="6"/>
      <c r="BO91" s="6"/>
      <c r="BP91" s="6"/>
      <c r="BQ91" s="6">
        <v>30</v>
      </c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>
        <v>30</v>
      </c>
      <c r="CD91" s="6"/>
      <c r="CE91" s="6"/>
      <c r="CF91" s="6"/>
      <c r="CG91" s="6"/>
      <c r="CH91" s="6"/>
      <c r="CI91" s="6"/>
      <c r="CJ91" s="7">
        <v>22.2</v>
      </c>
      <c r="CK91" s="4"/>
      <c r="CL91" s="3"/>
    </row>
    <row r="92" spans="1:90" ht="19.5" customHeight="1" x14ac:dyDescent="0.25">
      <c r="A92" s="36" t="s">
        <v>158</v>
      </c>
      <c r="B92" s="40" t="s">
        <v>25</v>
      </c>
      <c r="C92" s="40" t="s">
        <v>38</v>
      </c>
      <c r="D92" s="40" t="s">
        <v>157</v>
      </c>
      <c r="E92" s="40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0"/>
      <c r="U92" s="41"/>
      <c r="V92" s="42"/>
      <c r="W92" s="42"/>
      <c r="X92" s="42"/>
      <c r="Y92" s="42"/>
      <c r="Z92" s="43"/>
      <c r="AA92" s="44">
        <v>49036.2</v>
      </c>
      <c r="AB92" s="44"/>
      <c r="AC92" s="44"/>
      <c r="AD92" s="44">
        <v>68272.800000000003</v>
      </c>
      <c r="AE92" s="44">
        <v>33303.5</v>
      </c>
      <c r="AF92" s="44">
        <v>2844.7</v>
      </c>
      <c r="AG92" s="44">
        <v>1387.7</v>
      </c>
      <c r="AH92" s="44"/>
      <c r="AI92" s="44"/>
      <c r="AJ92" s="44"/>
      <c r="AK92" s="44"/>
      <c r="AL92" s="44">
        <v>53640.4</v>
      </c>
      <c r="AM92" s="44"/>
      <c r="AN92" s="44">
        <v>34969.300000000003</v>
      </c>
      <c r="AO92" s="44">
        <v>1457</v>
      </c>
      <c r="AP92" s="44"/>
      <c r="AQ92" s="44"/>
      <c r="AR92" s="45">
        <f>AR93</f>
        <v>100162.5</v>
      </c>
      <c r="AS92" s="6"/>
      <c r="AT92" s="6">
        <v>28842.5</v>
      </c>
      <c r="AU92" s="6"/>
      <c r="AV92" s="6"/>
      <c r="AW92" s="6">
        <v>12370</v>
      </c>
      <c r="AX92" s="6">
        <v>12370</v>
      </c>
      <c r="AY92" s="6">
        <v>515.4</v>
      </c>
      <c r="AZ92" s="6">
        <v>515.5</v>
      </c>
      <c r="BA92" s="6"/>
      <c r="BB92" s="6"/>
      <c r="BC92" s="6"/>
      <c r="BD92" s="6"/>
      <c r="BE92" s="6">
        <v>322.8</v>
      </c>
      <c r="BF92" s="6"/>
      <c r="BG92" s="6"/>
      <c r="BH92" s="6">
        <v>-0.1</v>
      </c>
      <c r="BI92" s="6"/>
      <c r="BJ92" s="6"/>
      <c r="BK92" s="6">
        <v>29165.3</v>
      </c>
      <c r="BL92" s="6"/>
      <c r="BM92" s="6">
        <v>12370</v>
      </c>
      <c r="BN92" s="6">
        <v>515.4</v>
      </c>
      <c r="BO92" s="6"/>
      <c r="BP92" s="6"/>
      <c r="BQ92" s="6">
        <v>45079.5</v>
      </c>
      <c r="BR92" s="6"/>
      <c r="BS92" s="6">
        <v>20451.2</v>
      </c>
      <c r="BT92" s="6">
        <v>852.2</v>
      </c>
      <c r="BU92" s="6"/>
      <c r="BV92" s="6"/>
      <c r="BW92" s="6"/>
      <c r="BX92" s="6"/>
      <c r="BY92" s="6"/>
      <c r="BZ92" s="6">
        <v>-0.1</v>
      </c>
      <c r="CA92" s="6"/>
      <c r="CB92" s="6"/>
      <c r="CC92" s="6">
        <v>45079.5</v>
      </c>
      <c r="CD92" s="6"/>
      <c r="CE92" s="6">
        <v>20451.2</v>
      </c>
      <c r="CF92" s="6">
        <v>852.1</v>
      </c>
      <c r="CG92" s="6"/>
      <c r="CH92" s="6"/>
      <c r="CI92" s="6"/>
      <c r="CJ92" s="7">
        <v>102676.6</v>
      </c>
      <c r="CK92" s="4"/>
      <c r="CL92" s="3"/>
    </row>
    <row r="93" spans="1:90" ht="51" customHeight="1" x14ac:dyDescent="0.25">
      <c r="A93" s="37" t="s">
        <v>147</v>
      </c>
      <c r="B93" s="46" t="s">
        <v>25</v>
      </c>
      <c r="C93" s="46" t="s">
        <v>38</v>
      </c>
      <c r="D93" s="46" t="s">
        <v>157</v>
      </c>
      <c r="E93" s="46" t="s">
        <v>148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U93" s="41"/>
      <c r="V93" s="42"/>
      <c r="W93" s="42"/>
      <c r="X93" s="42"/>
      <c r="Y93" s="42"/>
      <c r="Z93" s="43"/>
      <c r="AA93" s="44">
        <v>49036.2</v>
      </c>
      <c r="AB93" s="44"/>
      <c r="AC93" s="44"/>
      <c r="AD93" s="44">
        <v>68272.800000000003</v>
      </c>
      <c r="AE93" s="44">
        <v>33303.5</v>
      </c>
      <c r="AF93" s="44">
        <v>2844.7</v>
      </c>
      <c r="AG93" s="44">
        <v>1387.7</v>
      </c>
      <c r="AH93" s="44"/>
      <c r="AI93" s="44"/>
      <c r="AJ93" s="44"/>
      <c r="AK93" s="44"/>
      <c r="AL93" s="44">
        <v>53640.4</v>
      </c>
      <c r="AM93" s="44"/>
      <c r="AN93" s="44">
        <v>34969.300000000003</v>
      </c>
      <c r="AO93" s="44">
        <v>1457</v>
      </c>
      <c r="AP93" s="44"/>
      <c r="AQ93" s="44"/>
      <c r="AR93" s="47">
        <f>AR94+AR100</f>
        <v>100162.5</v>
      </c>
      <c r="AS93" s="6"/>
      <c r="AT93" s="6">
        <v>28842.5</v>
      </c>
      <c r="AU93" s="6"/>
      <c r="AV93" s="6"/>
      <c r="AW93" s="6">
        <v>12370</v>
      </c>
      <c r="AX93" s="6">
        <v>12370</v>
      </c>
      <c r="AY93" s="6">
        <v>515.4</v>
      </c>
      <c r="AZ93" s="6">
        <v>515.5</v>
      </c>
      <c r="BA93" s="6"/>
      <c r="BB93" s="6"/>
      <c r="BC93" s="6"/>
      <c r="BD93" s="6"/>
      <c r="BE93" s="6">
        <v>322.8</v>
      </c>
      <c r="BF93" s="6"/>
      <c r="BG93" s="6"/>
      <c r="BH93" s="6">
        <v>-0.1</v>
      </c>
      <c r="BI93" s="6"/>
      <c r="BJ93" s="6"/>
      <c r="BK93" s="6">
        <v>29165.3</v>
      </c>
      <c r="BL93" s="6"/>
      <c r="BM93" s="6">
        <v>12370</v>
      </c>
      <c r="BN93" s="6">
        <v>515.4</v>
      </c>
      <c r="BO93" s="6"/>
      <c r="BP93" s="6"/>
      <c r="BQ93" s="6">
        <v>45079.5</v>
      </c>
      <c r="BR93" s="6"/>
      <c r="BS93" s="6">
        <v>20451.2</v>
      </c>
      <c r="BT93" s="6">
        <v>852.2</v>
      </c>
      <c r="BU93" s="6"/>
      <c r="BV93" s="6"/>
      <c r="BW93" s="6"/>
      <c r="BX93" s="6"/>
      <c r="BY93" s="6"/>
      <c r="BZ93" s="6">
        <v>-0.1</v>
      </c>
      <c r="CA93" s="6"/>
      <c r="CB93" s="6"/>
      <c r="CC93" s="6">
        <v>45079.5</v>
      </c>
      <c r="CD93" s="6"/>
      <c r="CE93" s="6">
        <v>20451.2</v>
      </c>
      <c r="CF93" s="6">
        <v>852.1</v>
      </c>
      <c r="CG93" s="6"/>
      <c r="CH93" s="6"/>
      <c r="CI93" s="6"/>
      <c r="CJ93" s="7">
        <v>102676.6</v>
      </c>
      <c r="CK93" s="4"/>
      <c r="CL93" s="3"/>
    </row>
    <row r="94" spans="1:90" ht="31.5" x14ac:dyDescent="0.25">
      <c r="A94" s="37" t="s">
        <v>56</v>
      </c>
      <c r="B94" s="46" t="s">
        <v>25</v>
      </c>
      <c r="C94" s="46" t="s">
        <v>38</v>
      </c>
      <c r="D94" s="46" t="s">
        <v>157</v>
      </c>
      <c r="E94" s="46" t="s">
        <v>159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U94" s="41"/>
      <c r="V94" s="42"/>
      <c r="W94" s="42"/>
      <c r="X94" s="42"/>
      <c r="Y94" s="42"/>
      <c r="Z94" s="43"/>
      <c r="AA94" s="44">
        <v>34691.199999999997</v>
      </c>
      <c r="AB94" s="44"/>
      <c r="AC94" s="44"/>
      <c r="AD94" s="44">
        <v>68272.800000000003</v>
      </c>
      <c r="AE94" s="44">
        <v>33303.5</v>
      </c>
      <c r="AF94" s="44">
        <v>2844.7</v>
      </c>
      <c r="AG94" s="44">
        <v>1387.7</v>
      </c>
      <c r="AH94" s="44"/>
      <c r="AI94" s="44"/>
      <c r="AJ94" s="44"/>
      <c r="AK94" s="44"/>
      <c r="AL94" s="44">
        <v>40908.300000000003</v>
      </c>
      <c r="AM94" s="44"/>
      <c r="AN94" s="44">
        <v>34969.300000000003</v>
      </c>
      <c r="AO94" s="44">
        <v>1457</v>
      </c>
      <c r="AP94" s="44"/>
      <c r="AQ94" s="44"/>
      <c r="AR94" s="47">
        <f>AR95+AR96+AR97+AR98+AR99</f>
        <v>75178.099999999991</v>
      </c>
      <c r="AS94" s="6"/>
      <c r="AT94" s="6">
        <v>12885.5</v>
      </c>
      <c r="AU94" s="6"/>
      <c r="AV94" s="6"/>
      <c r="AW94" s="6">
        <v>12370</v>
      </c>
      <c r="AX94" s="6">
        <v>12370</v>
      </c>
      <c r="AY94" s="6">
        <v>515.4</v>
      </c>
      <c r="AZ94" s="6">
        <v>515.5</v>
      </c>
      <c r="BA94" s="6"/>
      <c r="BB94" s="6"/>
      <c r="BC94" s="6"/>
      <c r="BD94" s="6"/>
      <c r="BE94" s="6">
        <v>2402.1999999999998</v>
      </c>
      <c r="BF94" s="6"/>
      <c r="BG94" s="6"/>
      <c r="BH94" s="6">
        <v>-0.1</v>
      </c>
      <c r="BI94" s="6"/>
      <c r="BJ94" s="6"/>
      <c r="BK94" s="6">
        <v>15287.7</v>
      </c>
      <c r="BL94" s="6"/>
      <c r="BM94" s="6">
        <v>12370</v>
      </c>
      <c r="BN94" s="6">
        <v>515.4</v>
      </c>
      <c r="BO94" s="6"/>
      <c r="BP94" s="6"/>
      <c r="BQ94" s="6">
        <v>21303.4</v>
      </c>
      <c r="BR94" s="6"/>
      <c r="BS94" s="6">
        <v>20451.2</v>
      </c>
      <c r="BT94" s="6">
        <v>852.2</v>
      </c>
      <c r="BU94" s="6"/>
      <c r="BV94" s="6"/>
      <c r="BW94" s="6">
        <v>652.4</v>
      </c>
      <c r="BX94" s="6"/>
      <c r="BY94" s="6"/>
      <c r="BZ94" s="6">
        <v>-0.1</v>
      </c>
      <c r="CA94" s="6"/>
      <c r="CB94" s="6"/>
      <c r="CC94" s="6">
        <v>21955.8</v>
      </c>
      <c r="CD94" s="6"/>
      <c r="CE94" s="6">
        <v>20451.2</v>
      </c>
      <c r="CF94" s="6">
        <v>852.1</v>
      </c>
      <c r="CG94" s="6"/>
      <c r="CH94" s="6"/>
      <c r="CI94" s="6"/>
      <c r="CJ94" s="7">
        <v>75599.5</v>
      </c>
      <c r="CK94" s="4"/>
      <c r="CL94" s="3"/>
    </row>
    <row r="95" spans="1:90" ht="78.75" x14ac:dyDescent="0.25">
      <c r="A95" s="38" t="s">
        <v>160</v>
      </c>
      <c r="B95" s="48" t="s">
        <v>25</v>
      </c>
      <c r="C95" s="48" t="s">
        <v>38</v>
      </c>
      <c r="D95" s="48" t="s">
        <v>157</v>
      </c>
      <c r="E95" s="48" t="s">
        <v>161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8" t="s">
        <v>43</v>
      </c>
      <c r="U95" s="41"/>
      <c r="V95" s="42"/>
      <c r="W95" s="42"/>
      <c r="X95" s="42"/>
      <c r="Y95" s="42"/>
      <c r="Z95" s="43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>
        <v>1725.5</v>
      </c>
      <c r="AM95" s="44"/>
      <c r="AN95" s="44"/>
      <c r="AO95" s="44"/>
      <c r="AP95" s="44"/>
      <c r="AQ95" s="44"/>
      <c r="AR95" s="49">
        <v>1555.2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>
        <v>652.5</v>
      </c>
      <c r="BX95" s="6"/>
      <c r="BY95" s="6"/>
      <c r="BZ95" s="6"/>
      <c r="CA95" s="6"/>
      <c r="CB95" s="6"/>
      <c r="CC95" s="6">
        <v>652.5</v>
      </c>
      <c r="CD95" s="6"/>
      <c r="CE95" s="6"/>
      <c r="CF95" s="6"/>
      <c r="CG95" s="6"/>
      <c r="CH95" s="6"/>
      <c r="CI95" s="6"/>
      <c r="CJ95" s="7">
        <v>1725.5</v>
      </c>
      <c r="CK95" s="4"/>
      <c r="CL95" s="3"/>
    </row>
    <row r="96" spans="1:90" ht="110.25" x14ac:dyDescent="0.25">
      <c r="A96" s="38" t="s">
        <v>162</v>
      </c>
      <c r="B96" s="48" t="s">
        <v>25</v>
      </c>
      <c r="C96" s="48" t="s">
        <v>38</v>
      </c>
      <c r="D96" s="48" t="s">
        <v>157</v>
      </c>
      <c r="E96" s="48" t="s">
        <v>163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8" t="s">
        <v>43</v>
      </c>
      <c r="U96" s="41"/>
      <c r="V96" s="42"/>
      <c r="W96" s="42"/>
      <c r="X96" s="42"/>
      <c r="Y96" s="42"/>
      <c r="Z96" s="43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>
        <v>354.2</v>
      </c>
      <c r="AM96" s="44"/>
      <c r="AN96" s="44"/>
      <c r="AO96" s="44"/>
      <c r="AP96" s="44"/>
      <c r="AQ96" s="44"/>
      <c r="AR96" s="49">
        <v>354.2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7">
        <v>354.2</v>
      </c>
      <c r="CK96" s="4"/>
      <c r="CL96" s="3"/>
    </row>
    <row r="97" spans="1:90" ht="52.5" customHeight="1" x14ac:dyDescent="0.25">
      <c r="A97" s="38" t="s">
        <v>164</v>
      </c>
      <c r="B97" s="48" t="s">
        <v>25</v>
      </c>
      <c r="C97" s="48" t="s">
        <v>38</v>
      </c>
      <c r="D97" s="48" t="s">
        <v>157</v>
      </c>
      <c r="E97" s="48" t="s">
        <v>165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8" t="s">
        <v>43</v>
      </c>
      <c r="U97" s="41"/>
      <c r="V97" s="42"/>
      <c r="W97" s="42"/>
      <c r="X97" s="42"/>
      <c r="Y97" s="42"/>
      <c r="Z97" s="43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>
        <v>2402.3000000000002</v>
      </c>
      <c r="AM97" s="44"/>
      <c r="AN97" s="44"/>
      <c r="AO97" s="44"/>
      <c r="AP97" s="44"/>
      <c r="AQ97" s="44"/>
      <c r="AR97" s="49">
        <v>2402.3000000000002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>
        <v>2402.3000000000002</v>
      </c>
      <c r="BF97" s="6"/>
      <c r="BG97" s="6"/>
      <c r="BH97" s="6"/>
      <c r="BI97" s="6"/>
      <c r="BJ97" s="6"/>
      <c r="BK97" s="6">
        <v>2402.3000000000002</v>
      </c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7">
        <v>2402.3000000000002</v>
      </c>
      <c r="CK97" s="4"/>
      <c r="CL97" s="3"/>
    </row>
    <row r="98" spans="1:90" ht="110.25" x14ac:dyDescent="0.25">
      <c r="A98" s="38" t="s">
        <v>162</v>
      </c>
      <c r="B98" s="48" t="s">
        <v>25</v>
      </c>
      <c r="C98" s="48" t="s">
        <v>38</v>
      </c>
      <c r="D98" s="48" t="s">
        <v>157</v>
      </c>
      <c r="E98" s="48" t="s">
        <v>166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8" t="s">
        <v>43</v>
      </c>
      <c r="U98" s="41"/>
      <c r="V98" s="42"/>
      <c r="W98" s="42"/>
      <c r="X98" s="42"/>
      <c r="Y98" s="42"/>
      <c r="Z98" s="43"/>
      <c r="AA98" s="44">
        <v>28441.200000000001</v>
      </c>
      <c r="AB98" s="44"/>
      <c r="AC98" s="44"/>
      <c r="AD98" s="44">
        <v>59584.800000000003</v>
      </c>
      <c r="AE98" s="44">
        <v>27303.5</v>
      </c>
      <c r="AF98" s="44">
        <v>2482.6999999999998</v>
      </c>
      <c r="AG98" s="44">
        <v>1137.7</v>
      </c>
      <c r="AH98" s="44"/>
      <c r="AI98" s="44"/>
      <c r="AJ98" s="44"/>
      <c r="AK98" s="44"/>
      <c r="AL98" s="44">
        <v>33626.300000000003</v>
      </c>
      <c r="AM98" s="44"/>
      <c r="AN98" s="44">
        <v>32281.3</v>
      </c>
      <c r="AO98" s="44">
        <v>1345</v>
      </c>
      <c r="AP98" s="44"/>
      <c r="AQ98" s="44"/>
      <c r="AR98" s="49">
        <v>62067.5</v>
      </c>
      <c r="AS98" s="6"/>
      <c r="AT98" s="6">
        <v>12885.5</v>
      </c>
      <c r="AU98" s="6"/>
      <c r="AV98" s="6"/>
      <c r="AW98" s="6">
        <v>12370</v>
      </c>
      <c r="AX98" s="6">
        <v>12370</v>
      </c>
      <c r="AY98" s="6">
        <v>515.4</v>
      </c>
      <c r="AZ98" s="6">
        <v>515.5</v>
      </c>
      <c r="BA98" s="6"/>
      <c r="BB98" s="6"/>
      <c r="BC98" s="6"/>
      <c r="BD98" s="6"/>
      <c r="BE98" s="6">
        <v>-0.1</v>
      </c>
      <c r="BF98" s="6"/>
      <c r="BG98" s="6"/>
      <c r="BH98" s="6">
        <v>-0.1</v>
      </c>
      <c r="BI98" s="6"/>
      <c r="BJ98" s="6"/>
      <c r="BK98" s="6">
        <v>12885.4</v>
      </c>
      <c r="BL98" s="6"/>
      <c r="BM98" s="6">
        <v>12370</v>
      </c>
      <c r="BN98" s="6">
        <v>515.4</v>
      </c>
      <c r="BO98" s="6"/>
      <c r="BP98" s="6"/>
      <c r="BQ98" s="6">
        <v>21303.4</v>
      </c>
      <c r="BR98" s="6"/>
      <c r="BS98" s="6">
        <v>20451.2</v>
      </c>
      <c r="BT98" s="6">
        <v>852.2</v>
      </c>
      <c r="BU98" s="6"/>
      <c r="BV98" s="6"/>
      <c r="BW98" s="6">
        <v>-0.1</v>
      </c>
      <c r="BX98" s="6"/>
      <c r="BY98" s="6"/>
      <c r="BZ98" s="6">
        <v>-0.1</v>
      </c>
      <c r="CA98" s="6"/>
      <c r="CB98" s="6"/>
      <c r="CC98" s="6">
        <v>21303.3</v>
      </c>
      <c r="CD98" s="6"/>
      <c r="CE98" s="6">
        <v>20451.2</v>
      </c>
      <c r="CF98" s="6">
        <v>852.1</v>
      </c>
      <c r="CG98" s="6"/>
      <c r="CH98" s="6"/>
      <c r="CI98" s="6"/>
      <c r="CJ98" s="7">
        <v>62067.5</v>
      </c>
      <c r="CK98" s="4"/>
      <c r="CL98" s="3"/>
    </row>
    <row r="99" spans="1:90" ht="110.25" x14ac:dyDescent="0.25">
      <c r="A99" s="38" t="s">
        <v>167</v>
      </c>
      <c r="B99" s="48" t="s">
        <v>25</v>
      </c>
      <c r="C99" s="48" t="s">
        <v>38</v>
      </c>
      <c r="D99" s="48" t="s">
        <v>157</v>
      </c>
      <c r="E99" s="48" t="s">
        <v>168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8" t="s">
        <v>43</v>
      </c>
      <c r="U99" s="41"/>
      <c r="V99" s="42"/>
      <c r="W99" s="42"/>
      <c r="X99" s="42"/>
      <c r="Y99" s="42"/>
      <c r="Z99" s="43"/>
      <c r="AA99" s="44">
        <v>6250</v>
      </c>
      <c r="AB99" s="44"/>
      <c r="AC99" s="44"/>
      <c r="AD99" s="44">
        <v>8688</v>
      </c>
      <c r="AE99" s="44">
        <v>6000</v>
      </c>
      <c r="AF99" s="44">
        <v>362</v>
      </c>
      <c r="AG99" s="44">
        <v>250</v>
      </c>
      <c r="AH99" s="44"/>
      <c r="AI99" s="44"/>
      <c r="AJ99" s="44"/>
      <c r="AK99" s="44"/>
      <c r="AL99" s="44">
        <v>2800</v>
      </c>
      <c r="AM99" s="44"/>
      <c r="AN99" s="44">
        <v>2688</v>
      </c>
      <c r="AO99" s="44">
        <v>112</v>
      </c>
      <c r="AP99" s="44"/>
      <c r="AQ99" s="44"/>
      <c r="AR99" s="49">
        <v>8798.9</v>
      </c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7">
        <v>9050</v>
      </c>
      <c r="CK99" s="4"/>
      <c r="CL99" s="3"/>
    </row>
    <row r="100" spans="1:90" ht="15.75" x14ac:dyDescent="0.25">
      <c r="A100" s="37" t="s">
        <v>60</v>
      </c>
      <c r="B100" s="46" t="s">
        <v>25</v>
      </c>
      <c r="C100" s="46" t="s">
        <v>38</v>
      </c>
      <c r="D100" s="46" t="s">
        <v>157</v>
      </c>
      <c r="E100" s="46" t="s">
        <v>149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U100" s="41"/>
      <c r="V100" s="42"/>
      <c r="W100" s="42"/>
      <c r="X100" s="42"/>
      <c r="Y100" s="42"/>
      <c r="Z100" s="43"/>
      <c r="AA100" s="44">
        <v>14345</v>
      </c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>
        <v>12732.1</v>
      </c>
      <c r="AM100" s="44"/>
      <c r="AN100" s="44"/>
      <c r="AO100" s="44"/>
      <c r="AP100" s="44"/>
      <c r="AQ100" s="44"/>
      <c r="AR100" s="47">
        <f>AR101+AR102+AR103+AR104</f>
        <v>24984.400000000001</v>
      </c>
      <c r="AS100" s="6"/>
      <c r="AT100" s="6">
        <v>15957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>
        <v>-2079.4</v>
      </c>
      <c r="BF100" s="6"/>
      <c r="BG100" s="6"/>
      <c r="BH100" s="6"/>
      <c r="BI100" s="6"/>
      <c r="BJ100" s="6"/>
      <c r="BK100" s="6">
        <v>13877.6</v>
      </c>
      <c r="BL100" s="6"/>
      <c r="BM100" s="6"/>
      <c r="BN100" s="6"/>
      <c r="BO100" s="6"/>
      <c r="BP100" s="6"/>
      <c r="BQ100" s="6">
        <v>23776.1</v>
      </c>
      <c r="BR100" s="6"/>
      <c r="BS100" s="6"/>
      <c r="BT100" s="6"/>
      <c r="BU100" s="6"/>
      <c r="BV100" s="6"/>
      <c r="BW100" s="6">
        <v>-652.4</v>
      </c>
      <c r="BX100" s="6"/>
      <c r="BY100" s="6"/>
      <c r="BZ100" s="6"/>
      <c r="CA100" s="6"/>
      <c r="CB100" s="6"/>
      <c r="CC100" s="6">
        <v>23123.7</v>
      </c>
      <c r="CD100" s="6"/>
      <c r="CE100" s="6"/>
      <c r="CF100" s="6"/>
      <c r="CG100" s="6"/>
      <c r="CH100" s="6"/>
      <c r="CI100" s="6"/>
      <c r="CJ100" s="7">
        <v>27077.1</v>
      </c>
      <c r="CK100" s="4"/>
      <c r="CL100" s="3"/>
    </row>
    <row r="101" spans="1:90" ht="63" customHeight="1" x14ac:dyDescent="0.25">
      <c r="A101" s="38" t="s">
        <v>169</v>
      </c>
      <c r="B101" s="48" t="s">
        <v>25</v>
      </c>
      <c r="C101" s="48" t="s">
        <v>38</v>
      </c>
      <c r="D101" s="48" t="s">
        <v>157</v>
      </c>
      <c r="E101" s="48" t="s">
        <v>170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8" t="s">
        <v>43</v>
      </c>
      <c r="U101" s="41"/>
      <c r="V101" s="42"/>
      <c r="W101" s="42"/>
      <c r="X101" s="42"/>
      <c r="Y101" s="42"/>
      <c r="Z101" s="43"/>
      <c r="AA101" s="44">
        <v>1000</v>
      </c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>
        <v>-312.2</v>
      </c>
      <c r="AM101" s="44"/>
      <c r="AN101" s="44"/>
      <c r="AO101" s="44"/>
      <c r="AP101" s="44"/>
      <c r="AQ101" s="44"/>
      <c r="AR101" s="49">
        <v>464.7</v>
      </c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7">
        <v>687.8</v>
      </c>
      <c r="CK101" s="4"/>
      <c r="CL101" s="3"/>
    </row>
    <row r="102" spans="1:90" ht="94.5" x14ac:dyDescent="0.25">
      <c r="A102" s="38" t="s">
        <v>171</v>
      </c>
      <c r="B102" s="48" t="s">
        <v>25</v>
      </c>
      <c r="C102" s="48" t="s">
        <v>38</v>
      </c>
      <c r="D102" s="48" t="s">
        <v>157</v>
      </c>
      <c r="E102" s="48" t="s">
        <v>172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8" t="s">
        <v>43</v>
      </c>
      <c r="U102" s="41"/>
      <c r="V102" s="42"/>
      <c r="W102" s="42"/>
      <c r="X102" s="42"/>
      <c r="Y102" s="42"/>
      <c r="Z102" s="43"/>
      <c r="AA102" s="44">
        <v>12167</v>
      </c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>
        <v>13007.9</v>
      </c>
      <c r="AM102" s="44"/>
      <c r="AN102" s="44"/>
      <c r="AO102" s="44"/>
      <c r="AP102" s="44"/>
      <c r="AQ102" s="44"/>
      <c r="AR102" s="49">
        <v>23308</v>
      </c>
      <c r="AS102" s="6"/>
      <c r="AT102" s="6">
        <v>14729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>
        <v>-2079.4</v>
      </c>
      <c r="BF102" s="6"/>
      <c r="BG102" s="6"/>
      <c r="BH102" s="6"/>
      <c r="BI102" s="6"/>
      <c r="BJ102" s="6"/>
      <c r="BK102" s="6">
        <v>12649.6</v>
      </c>
      <c r="BL102" s="6"/>
      <c r="BM102" s="6"/>
      <c r="BN102" s="6"/>
      <c r="BO102" s="6"/>
      <c r="BP102" s="6"/>
      <c r="BQ102" s="6">
        <v>22502.1</v>
      </c>
      <c r="BR102" s="6"/>
      <c r="BS102" s="6"/>
      <c r="BT102" s="6"/>
      <c r="BU102" s="6"/>
      <c r="BV102" s="6"/>
      <c r="BW102" s="6">
        <v>-652.4</v>
      </c>
      <c r="BX102" s="6"/>
      <c r="BY102" s="6"/>
      <c r="BZ102" s="6"/>
      <c r="CA102" s="6"/>
      <c r="CB102" s="6"/>
      <c r="CC102" s="6">
        <v>21849.7</v>
      </c>
      <c r="CD102" s="6"/>
      <c r="CE102" s="6"/>
      <c r="CF102" s="6"/>
      <c r="CG102" s="6"/>
      <c r="CH102" s="6"/>
      <c r="CI102" s="6"/>
      <c r="CJ102" s="7">
        <v>25174.9</v>
      </c>
      <c r="CK102" s="4"/>
      <c r="CL102" s="3"/>
    </row>
    <row r="103" spans="1:90" ht="48.75" customHeight="1" x14ac:dyDescent="0.25">
      <c r="A103" s="38" t="s">
        <v>173</v>
      </c>
      <c r="B103" s="48" t="s">
        <v>25</v>
      </c>
      <c r="C103" s="48" t="s">
        <v>38</v>
      </c>
      <c r="D103" s="48" t="s">
        <v>157</v>
      </c>
      <c r="E103" s="48" t="s">
        <v>174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8" t="s">
        <v>43</v>
      </c>
      <c r="U103" s="41"/>
      <c r="V103" s="42"/>
      <c r="W103" s="42"/>
      <c r="X103" s="42"/>
      <c r="Y103" s="42"/>
      <c r="Z103" s="43"/>
      <c r="AA103" s="44">
        <v>728</v>
      </c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>
        <v>-198.6</v>
      </c>
      <c r="AM103" s="44"/>
      <c r="AN103" s="44"/>
      <c r="AO103" s="44"/>
      <c r="AP103" s="44"/>
      <c r="AQ103" s="44"/>
      <c r="AR103" s="49">
        <v>526.70000000000005</v>
      </c>
      <c r="AS103" s="6"/>
      <c r="AT103" s="6">
        <v>758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>
        <v>758</v>
      </c>
      <c r="BL103" s="6"/>
      <c r="BM103" s="6"/>
      <c r="BN103" s="6"/>
      <c r="BO103" s="6"/>
      <c r="BP103" s="6"/>
      <c r="BQ103" s="6">
        <v>787</v>
      </c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>
        <v>787</v>
      </c>
      <c r="CD103" s="6"/>
      <c r="CE103" s="6"/>
      <c r="CF103" s="6"/>
      <c r="CG103" s="6"/>
      <c r="CH103" s="6"/>
      <c r="CI103" s="6"/>
      <c r="CJ103" s="7">
        <v>529.4</v>
      </c>
      <c r="CK103" s="4"/>
      <c r="CL103" s="3"/>
    </row>
    <row r="104" spans="1:90" ht="94.5" x14ac:dyDescent="0.25">
      <c r="A104" s="38" t="s">
        <v>175</v>
      </c>
      <c r="B104" s="48" t="s">
        <v>25</v>
      </c>
      <c r="C104" s="48" t="s">
        <v>38</v>
      </c>
      <c r="D104" s="48" t="s">
        <v>157</v>
      </c>
      <c r="E104" s="48" t="s">
        <v>176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8" t="s">
        <v>43</v>
      </c>
      <c r="U104" s="41"/>
      <c r="V104" s="42"/>
      <c r="W104" s="42"/>
      <c r="X104" s="42"/>
      <c r="Y104" s="42"/>
      <c r="Z104" s="43"/>
      <c r="AA104" s="44">
        <v>450</v>
      </c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>
        <v>235</v>
      </c>
      <c r="AM104" s="44"/>
      <c r="AN104" s="44"/>
      <c r="AO104" s="44"/>
      <c r="AP104" s="44"/>
      <c r="AQ104" s="44"/>
      <c r="AR104" s="49">
        <v>685</v>
      </c>
      <c r="AS104" s="6"/>
      <c r="AT104" s="6">
        <v>470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>
        <v>470</v>
      </c>
      <c r="BL104" s="6"/>
      <c r="BM104" s="6"/>
      <c r="BN104" s="6"/>
      <c r="BO104" s="6"/>
      <c r="BP104" s="6"/>
      <c r="BQ104" s="6">
        <v>487</v>
      </c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>
        <v>487</v>
      </c>
      <c r="CD104" s="6"/>
      <c r="CE104" s="6"/>
      <c r="CF104" s="6"/>
      <c r="CG104" s="6"/>
      <c r="CH104" s="6"/>
      <c r="CI104" s="6"/>
      <c r="CJ104" s="7">
        <v>685</v>
      </c>
      <c r="CK104" s="4"/>
      <c r="CL104" s="3"/>
    </row>
    <row r="105" spans="1:90" ht="31.5" x14ac:dyDescent="0.25">
      <c r="A105" s="36" t="s">
        <v>178</v>
      </c>
      <c r="B105" s="40" t="s">
        <v>25</v>
      </c>
      <c r="C105" s="40" t="s">
        <v>38</v>
      </c>
      <c r="D105" s="40" t="s">
        <v>177</v>
      </c>
      <c r="E105" s="40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0"/>
      <c r="U105" s="41"/>
      <c r="V105" s="42"/>
      <c r="W105" s="42"/>
      <c r="X105" s="42"/>
      <c r="Y105" s="42"/>
      <c r="Z105" s="43"/>
      <c r="AA105" s="44">
        <v>1119.5999999999999</v>
      </c>
      <c r="AB105" s="44"/>
      <c r="AC105" s="44"/>
      <c r="AD105" s="44">
        <v>978.8</v>
      </c>
      <c r="AE105" s="44">
        <v>978.8</v>
      </c>
      <c r="AF105" s="44">
        <v>40.799999999999997</v>
      </c>
      <c r="AG105" s="44"/>
      <c r="AH105" s="44"/>
      <c r="AI105" s="44"/>
      <c r="AJ105" s="44"/>
      <c r="AK105" s="44"/>
      <c r="AL105" s="44">
        <v>76.599999999999994</v>
      </c>
      <c r="AM105" s="44"/>
      <c r="AN105" s="44"/>
      <c r="AO105" s="44">
        <v>40.799999999999997</v>
      </c>
      <c r="AP105" s="44"/>
      <c r="AQ105" s="44"/>
      <c r="AR105" s="45">
        <f>AR106</f>
        <v>1180.8</v>
      </c>
      <c r="AS105" s="6"/>
      <c r="AT105" s="6">
        <v>776</v>
      </c>
      <c r="AU105" s="6"/>
      <c r="AV105" s="6"/>
      <c r="AW105" s="6">
        <v>244.8</v>
      </c>
      <c r="AX105" s="6">
        <v>244.8</v>
      </c>
      <c r="AY105" s="6">
        <v>10.199999999999999</v>
      </c>
      <c r="AZ105" s="6"/>
      <c r="BA105" s="6"/>
      <c r="BB105" s="6"/>
      <c r="BC105" s="6"/>
      <c r="BD105" s="6"/>
      <c r="BE105" s="6"/>
      <c r="BF105" s="6"/>
      <c r="BG105" s="6"/>
      <c r="BH105" s="6">
        <v>10.199999999999999</v>
      </c>
      <c r="BI105" s="6"/>
      <c r="BJ105" s="6"/>
      <c r="BK105" s="6">
        <v>776</v>
      </c>
      <c r="BL105" s="6"/>
      <c r="BM105" s="6">
        <v>244.8</v>
      </c>
      <c r="BN105" s="6">
        <v>10.199999999999999</v>
      </c>
      <c r="BO105" s="6"/>
      <c r="BP105" s="6"/>
      <c r="BQ105" s="6">
        <v>789</v>
      </c>
      <c r="BR105" s="6"/>
      <c r="BS105" s="6">
        <v>244.8</v>
      </c>
      <c r="BT105" s="6"/>
      <c r="BU105" s="6"/>
      <c r="BV105" s="6"/>
      <c r="BW105" s="6"/>
      <c r="BX105" s="6"/>
      <c r="BY105" s="6"/>
      <c r="BZ105" s="6">
        <v>10.199999999999999</v>
      </c>
      <c r="CA105" s="6"/>
      <c r="CB105" s="6"/>
      <c r="CC105" s="6">
        <v>789</v>
      </c>
      <c r="CD105" s="6"/>
      <c r="CE105" s="6">
        <v>244.8</v>
      </c>
      <c r="CF105" s="6">
        <v>10.199999999999999</v>
      </c>
      <c r="CG105" s="6"/>
      <c r="CH105" s="6"/>
      <c r="CI105" s="6"/>
      <c r="CJ105" s="7">
        <v>1196.2</v>
      </c>
      <c r="CK105" s="4"/>
      <c r="CL105" s="3"/>
    </row>
    <row r="106" spans="1:90" ht="115.5" customHeight="1" x14ac:dyDescent="0.25">
      <c r="A106" s="37" t="s">
        <v>81</v>
      </c>
      <c r="B106" s="46" t="s">
        <v>25</v>
      </c>
      <c r="C106" s="46" t="s">
        <v>38</v>
      </c>
      <c r="D106" s="46" t="s">
        <v>177</v>
      </c>
      <c r="E106" s="46" t="s">
        <v>82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U106" s="41"/>
      <c r="V106" s="42"/>
      <c r="W106" s="42"/>
      <c r="X106" s="42"/>
      <c r="Y106" s="42"/>
      <c r="Z106" s="43"/>
      <c r="AA106" s="44">
        <v>1109.5999999999999</v>
      </c>
      <c r="AB106" s="44"/>
      <c r="AC106" s="44"/>
      <c r="AD106" s="44">
        <v>978.8</v>
      </c>
      <c r="AE106" s="44">
        <v>978.8</v>
      </c>
      <c r="AF106" s="44">
        <v>40.799999999999997</v>
      </c>
      <c r="AG106" s="44"/>
      <c r="AH106" s="44"/>
      <c r="AI106" s="44"/>
      <c r="AJ106" s="44"/>
      <c r="AK106" s="44"/>
      <c r="AL106" s="44">
        <v>86.6</v>
      </c>
      <c r="AM106" s="44"/>
      <c r="AN106" s="44"/>
      <c r="AO106" s="44">
        <v>40.799999999999997</v>
      </c>
      <c r="AP106" s="44"/>
      <c r="AQ106" s="44"/>
      <c r="AR106" s="47">
        <f>AR107</f>
        <v>1180.8</v>
      </c>
      <c r="AS106" s="6"/>
      <c r="AT106" s="6">
        <v>486</v>
      </c>
      <c r="AU106" s="6"/>
      <c r="AV106" s="6"/>
      <c r="AW106" s="6">
        <v>244.8</v>
      </c>
      <c r="AX106" s="6">
        <v>244.8</v>
      </c>
      <c r="AY106" s="6">
        <v>10.199999999999999</v>
      </c>
      <c r="AZ106" s="6"/>
      <c r="BA106" s="6"/>
      <c r="BB106" s="6"/>
      <c r="BC106" s="6"/>
      <c r="BD106" s="6"/>
      <c r="BE106" s="6"/>
      <c r="BF106" s="6"/>
      <c r="BG106" s="6"/>
      <c r="BH106" s="6">
        <v>10.199999999999999</v>
      </c>
      <c r="BI106" s="6"/>
      <c r="BJ106" s="6"/>
      <c r="BK106" s="6">
        <v>486</v>
      </c>
      <c r="BL106" s="6"/>
      <c r="BM106" s="6">
        <v>244.8</v>
      </c>
      <c r="BN106" s="6">
        <v>10.199999999999999</v>
      </c>
      <c r="BO106" s="6"/>
      <c r="BP106" s="6"/>
      <c r="BQ106" s="6">
        <v>499</v>
      </c>
      <c r="BR106" s="6"/>
      <c r="BS106" s="6">
        <v>244.8</v>
      </c>
      <c r="BT106" s="6"/>
      <c r="BU106" s="6"/>
      <c r="BV106" s="6"/>
      <c r="BW106" s="6"/>
      <c r="BX106" s="6"/>
      <c r="BY106" s="6"/>
      <c r="BZ106" s="6">
        <v>10.199999999999999</v>
      </c>
      <c r="CA106" s="6"/>
      <c r="CB106" s="6"/>
      <c r="CC106" s="6">
        <v>499</v>
      </c>
      <c r="CD106" s="6"/>
      <c r="CE106" s="6">
        <v>244.8</v>
      </c>
      <c r="CF106" s="6">
        <v>10.199999999999999</v>
      </c>
      <c r="CG106" s="6"/>
      <c r="CH106" s="6"/>
      <c r="CI106" s="6"/>
      <c r="CJ106" s="7">
        <v>1196.2</v>
      </c>
      <c r="CK106" s="4"/>
      <c r="CL106" s="3"/>
    </row>
    <row r="107" spans="1:90" ht="31.5" x14ac:dyDescent="0.25">
      <c r="A107" s="37" t="s">
        <v>56</v>
      </c>
      <c r="B107" s="46" t="s">
        <v>25</v>
      </c>
      <c r="C107" s="46" t="s">
        <v>38</v>
      </c>
      <c r="D107" s="46" t="s">
        <v>177</v>
      </c>
      <c r="E107" s="46" t="s">
        <v>179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U107" s="41"/>
      <c r="V107" s="42"/>
      <c r="W107" s="42"/>
      <c r="X107" s="42"/>
      <c r="Y107" s="42"/>
      <c r="Z107" s="43"/>
      <c r="AA107" s="44">
        <v>1019.6</v>
      </c>
      <c r="AB107" s="44"/>
      <c r="AC107" s="44"/>
      <c r="AD107" s="44">
        <v>978.8</v>
      </c>
      <c r="AE107" s="44">
        <v>978.8</v>
      </c>
      <c r="AF107" s="44">
        <v>40.799999999999997</v>
      </c>
      <c r="AG107" s="44"/>
      <c r="AH107" s="44"/>
      <c r="AI107" s="44"/>
      <c r="AJ107" s="44"/>
      <c r="AK107" s="44"/>
      <c r="AL107" s="44"/>
      <c r="AM107" s="44"/>
      <c r="AN107" s="44"/>
      <c r="AO107" s="44">
        <v>40.799999999999997</v>
      </c>
      <c r="AP107" s="44"/>
      <c r="AQ107" s="44"/>
      <c r="AR107" s="47">
        <f>AR108+AR110+AR111+AR112</f>
        <v>1180.8</v>
      </c>
      <c r="AS107" s="6"/>
      <c r="AT107" s="6">
        <v>255</v>
      </c>
      <c r="AU107" s="6"/>
      <c r="AV107" s="6"/>
      <c r="AW107" s="6">
        <v>244.8</v>
      </c>
      <c r="AX107" s="6">
        <v>244.8</v>
      </c>
      <c r="AY107" s="6">
        <v>10.199999999999999</v>
      </c>
      <c r="AZ107" s="6"/>
      <c r="BA107" s="6"/>
      <c r="BB107" s="6"/>
      <c r="BC107" s="6"/>
      <c r="BD107" s="6"/>
      <c r="BE107" s="6"/>
      <c r="BF107" s="6"/>
      <c r="BG107" s="6"/>
      <c r="BH107" s="6">
        <v>10.199999999999999</v>
      </c>
      <c r="BI107" s="6"/>
      <c r="BJ107" s="6"/>
      <c r="BK107" s="6">
        <v>255</v>
      </c>
      <c r="BL107" s="6"/>
      <c r="BM107" s="6">
        <v>244.8</v>
      </c>
      <c r="BN107" s="6">
        <v>10.199999999999999</v>
      </c>
      <c r="BO107" s="6"/>
      <c r="BP107" s="6"/>
      <c r="BQ107" s="6">
        <v>255</v>
      </c>
      <c r="BR107" s="6"/>
      <c r="BS107" s="6">
        <v>244.8</v>
      </c>
      <c r="BT107" s="6"/>
      <c r="BU107" s="6"/>
      <c r="BV107" s="6"/>
      <c r="BW107" s="6"/>
      <c r="BX107" s="6"/>
      <c r="BY107" s="6"/>
      <c r="BZ107" s="6">
        <v>10.199999999999999</v>
      </c>
      <c r="CA107" s="6"/>
      <c r="CB107" s="6"/>
      <c r="CC107" s="6">
        <v>255</v>
      </c>
      <c r="CD107" s="6"/>
      <c r="CE107" s="6">
        <v>244.8</v>
      </c>
      <c r="CF107" s="6">
        <v>10.199999999999999</v>
      </c>
      <c r="CG107" s="6"/>
      <c r="CH107" s="6"/>
      <c r="CI107" s="6"/>
      <c r="CJ107" s="7">
        <v>1019.6</v>
      </c>
      <c r="CK107" s="4"/>
      <c r="CL107" s="3"/>
    </row>
    <row r="108" spans="1:90" ht="143.25" customHeight="1" x14ac:dyDescent="0.25">
      <c r="A108" s="39" t="s">
        <v>180</v>
      </c>
      <c r="B108" s="48" t="s">
        <v>25</v>
      </c>
      <c r="C108" s="48" t="s">
        <v>38</v>
      </c>
      <c r="D108" s="48" t="s">
        <v>177</v>
      </c>
      <c r="E108" s="48" t="s">
        <v>181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8" t="s">
        <v>45</v>
      </c>
      <c r="U108" s="41"/>
      <c r="V108" s="42"/>
      <c r="W108" s="42"/>
      <c r="X108" s="42"/>
      <c r="Y108" s="42"/>
      <c r="Z108" s="43"/>
      <c r="AA108" s="44">
        <v>1019.6</v>
      </c>
      <c r="AB108" s="44"/>
      <c r="AC108" s="44"/>
      <c r="AD108" s="44">
        <v>978.8</v>
      </c>
      <c r="AE108" s="44">
        <v>978.8</v>
      </c>
      <c r="AF108" s="44">
        <v>40.799999999999997</v>
      </c>
      <c r="AG108" s="44"/>
      <c r="AH108" s="44"/>
      <c r="AI108" s="44"/>
      <c r="AJ108" s="44"/>
      <c r="AK108" s="44"/>
      <c r="AL108" s="44"/>
      <c r="AM108" s="44"/>
      <c r="AN108" s="44"/>
      <c r="AO108" s="44">
        <v>40.799999999999997</v>
      </c>
      <c r="AP108" s="44"/>
      <c r="AQ108" s="44"/>
      <c r="AR108" s="49">
        <v>1019.6</v>
      </c>
      <c r="AS108" s="6"/>
      <c r="AT108" s="6">
        <v>255</v>
      </c>
      <c r="AU108" s="6"/>
      <c r="AV108" s="6"/>
      <c r="AW108" s="6">
        <v>244.8</v>
      </c>
      <c r="AX108" s="6">
        <v>244.8</v>
      </c>
      <c r="AY108" s="6">
        <v>10.199999999999999</v>
      </c>
      <c r="AZ108" s="6"/>
      <c r="BA108" s="6"/>
      <c r="BB108" s="6"/>
      <c r="BC108" s="6"/>
      <c r="BD108" s="6"/>
      <c r="BE108" s="6"/>
      <c r="BF108" s="6"/>
      <c r="BG108" s="6"/>
      <c r="BH108" s="6">
        <v>10.199999999999999</v>
      </c>
      <c r="BI108" s="6"/>
      <c r="BJ108" s="6"/>
      <c r="BK108" s="6">
        <v>255</v>
      </c>
      <c r="BL108" s="6"/>
      <c r="BM108" s="6">
        <v>244.8</v>
      </c>
      <c r="BN108" s="6">
        <v>10.199999999999999</v>
      </c>
      <c r="BO108" s="6"/>
      <c r="BP108" s="6"/>
      <c r="BQ108" s="6">
        <v>255</v>
      </c>
      <c r="BR108" s="6"/>
      <c r="BS108" s="6">
        <v>244.8</v>
      </c>
      <c r="BT108" s="6"/>
      <c r="BU108" s="6"/>
      <c r="BV108" s="6"/>
      <c r="BW108" s="6"/>
      <c r="BX108" s="6"/>
      <c r="BY108" s="6"/>
      <c r="BZ108" s="6">
        <v>10.199999999999999</v>
      </c>
      <c r="CA108" s="6"/>
      <c r="CB108" s="6"/>
      <c r="CC108" s="6">
        <v>255</v>
      </c>
      <c r="CD108" s="6"/>
      <c r="CE108" s="6">
        <v>244.8</v>
      </c>
      <c r="CF108" s="6">
        <v>10.199999999999999</v>
      </c>
      <c r="CG108" s="6"/>
      <c r="CH108" s="6"/>
      <c r="CI108" s="6"/>
      <c r="CJ108" s="7">
        <v>1019.6</v>
      </c>
      <c r="CK108" s="4"/>
      <c r="CL108" s="3"/>
    </row>
    <row r="109" spans="1:90" ht="15.75" x14ac:dyDescent="0.25">
      <c r="A109" s="37" t="s">
        <v>60</v>
      </c>
      <c r="B109" s="46" t="s">
        <v>25</v>
      </c>
      <c r="C109" s="46" t="s">
        <v>38</v>
      </c>
      <c r="D109" s="46" t="s">
        <v>177</v>
      </c>
      <c r="E109" s="46" t="s">
        <v>83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U109" s="41"/>
      <c r="V109" s="42"/>
      <c r="W109" s="42"/>
      <c r="X109" s="42"/>
      <c r="Y109" s="42"/>
      <c r="Z109" s="43"/>
      <c r="AA109" s="44">
        <v>90</v>
      </c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>
        <v>86.6</v>
      </c>
      <c r="AM109" s="44"/>
      <c r="AN109" s="44"/>
      <c r="AO109" s="44"/>
      <c r="AP109" s="44"/>
      <c r="AQ109" s="44"/>
      <c r="AR109" s="47"/>
      <c r="AS109" s="6"/>
      <c r="AT109" s="6">
        <v>231</v>
      </c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>
        <v>231</v>
      </c>
      <c r="BL109" s="6"/>
      <c r="BM109" s="6"/>
      <c r="BN109" s="6"/>
      <c r="BO109" s="6"/>
      <c r="BP109" s="6"/>
      <c r="BQ109" s="6">
        <v>244</v>
      </c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>
        <v>244</v>
      </c>
      <c r="CD109" s="6"/>
      <c r="CE109" s="6"/>
      <c r="CF109" s="6"/>
      <c r="CG109" s="6"/>
      <c r="CH109" s="6"/>
      <c r="CI109" s="6"/>
      <c r="CJ109" s="7">
        <v>176.6</v>
      </c>
      <c r="CK109" s="4"/>
      <c r="CL109" s="3"/>
    </row>
    <row r="110" spans="1:90" ht="63" x14ac:dyDescent="0.25">
      <c r="A110" s="38" t="s">
        <v>182</v>
      </c>
      <c r="B110" s="48" t="s">
        <v>25</v>
      </c>
      <c r="C110" s="48" t="s">
        <v>38</v>
      </c>
      <c r="D110" s="48" t="s">
        <v>177</v>
      </c>
      <c r="E110" s="48" t="s">
        <v>183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8" t="s">
        <v>43</v>
      </c>
      <c r="U110" s="41"/>
      <c r="V110" s="42"/>
      <c r="W110" s="42"/>
      <c r="X110" s="42"/>
      <c r="Y110" s="42"/>
      <c r="Z110" s="43"/>
      <c r="AA110" s="44">
        <v>20</v>
      </c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>
        <v>-2.4</v>
      </c>
      <c r="AM110" s="44"/>
      <c r="AN110" s="44"/>
      <c r="AO110" s="44"/>
      <c r="AP110" s="44"/>
      <c r="AQ110" s="44"/>
      <c r="AR110" s="49">
        <v>17.600000000000001</v>
      </c>
      <c r="AS110" s="6"/>
      <c r="AT110" s="6">
        <v>42</v>
      </c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>
        <v>42</v>
      </c>
      <c r="BL110" s="6"/>
      <c r="BM110" s="6"/>
      <c r="BN110" s="6"/>
      <c r="BO110" s="6"/>
      <c r="BP110" s="6"/>
      <c r="BQ110" s="6">
        <v>45</v>
      </c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>
        <v>45</v>
      </c>
      <c r="CD110" s="6"/>
      <c r="CE110" s="6"/>
      <c r="CF110" s="6"/>
      <c r="CG110" s="6"/>
      <c r="CH110" s="6"/>
      <c r="CI110" s="6"/>
      <c r="CJ110" s="7">
        <v>17.600000000000001</v>
      </c>
      <c r="CK110" s="4"/>
      <c r="CL110" s="3"/>
    </row>
    <row r="111" spans="1:90" ht="63" x14ac:dyDescent="0.25">
      <c r="A111" s="38" t="s">
        <v>184</v>
      </c>
      <c r="B111" s="48" t="s">
        <v>25</v>
      </c>
      <c r="C111" s="48" t="s">
        <v>38</v>
      </c>
      <c r="D111" s="48" t="s">
        <v>177</v>
      </c>
      <c r="E111" s="48" t="s">
        <v>185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8" t="s">
        <v>43</v>
      </c>
      <c r="U111" s="41"/>
      <c r="V111" s="42"/>
      <c r="W111" s="42"/>
      <c r="X111" s="42"/>
      <c r="Y111" s="42"/>
      <c r="Z111" s="43"/>
      <c r="AA111" s="44">
        <v>10</v>
      </c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>
        <v>5</v>
      </c>
      <c r="AM111" s="44"/>
      <c r="AN111" s="44"/>
      <c r="AO111" s="44"/>
      <c r="AP111" s="44"/>
      <c r="AQ111" s="44"/>
      <c r="AR111" s="49">
        <v>0</v>
      </c>
      <c r="AS111" s="6"/>
      <c r="AT111" s="6">
        <v>22</v>
      </c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>
        <v>22</v>
      </c>
      <c r="BL111" s="6"/>
      <c r="BM111" s="6"/>
      <c r="BN111" s="6"/>
      <c r="BO111" s="6"/>
      <c r="BP111" s="6"/>
      <c r="BQ111" s="6">
        <v>25</v>
      </c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>
        <v>25</v>
      </c>
      <c r="CD111" s="6"/>
      <c r="CE111" s="6"/>
      <c r="CF111" s="6"/>
      <c r="CG111" s="6"/>
      <c r="CH111" s="6"/>
      <c r="CI111" s="6"/>
      <c r="CJ111" s="7">
        <v>15</v>
      </c>
      <c r="CK111" s="4"/>
      <c r="CL111" s="3"/>
    </row>
    <row r="112" spans="1:90" ht="85.5" customHeight="1" x14ac:dyDescent="0.25">
      <c r="A112" s="38" t="s">
        <v>186</v>
      </c>
      <c r="B112" s="48" t="s">
        <v>25</v>
      </c>
      <c r="C112" s="48" t="s">
        <v>38</v>
      </c>
      <c r="D112" s="48" t="s">
        <v>177</v>
      </c>
      <c r="E112" s="48" t="s">
        <v>187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8" t="s">
        <v>43</v>
      </c>
      <c r="U112" s="41"/>
      <c r="V112" s="42"/>
      <c r="W112" s="42"/>
      <c r="X112" s="42"/>
      <c r="Y112" s="42"/>
      <c r="Z112" s="43"/>
      <c r="AA112" s="44">
        <v>50</v>
      </c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>
        <v>94</v>
      </c>
      <c r="AM112" s="44"/>
      <c r="AN112" s="44"/>
      <c r="AO112" s="44"/>
      <c r="AP112" s="44"/>
      <c r="AQ112" s="44"/>
      <c r="AR112" s="49">
        <v>143.6</v>
      </c>
      <c r="AS112" s="6"/>
      <c r="AT112" s="6">
        <v>156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156</v>
      </c>
      <c r="BL112" s="6"/>
      <c r="BM112" s="6"/>
      <c r="BN112" s="6"/>
      <c r="BO112" s="6"/>
      <c r="BP112" s="6"/>
      <c r="BQ112" s="6">
        <v>162</v>
      </c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>
        <v>162</v>
      </c>
      <c r="CD112" s="6"/>
      <c r="CE112" s="6"/>
      <c r="CF112" s="6"/>
      <c r="CG112" s="6"/>
      <c r="CH112" s="6"/>
      <c r="CI112" s="6"/>
      <c r="CJ112" s="7">
        <v>144</v>
      </c>
      <c r="CK112" s="4"/>
      <c r="CL112" s="3"/>
    </row>
    <row r="113" spans="1:90" ht="31.5" x14ac:dyDescent="0.25">
      <c r="A113" s="36" t="s">
        <v>188</v>
      </c>
      <c r="B113" s="40" t="s">
        <v>25</v>
      </c>
      <c r="C113" s="40" t="s">
        <v>48</v>
      </c>
      <c r="D113" s="40" t="s">
        <v>28</v>
      </c>
      <c r="E113" s="40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0"/>
      <c r="U113" s="41"/>
      <c r="V113" s="42"/>
      <c r="W113" s="42"/>
      <c r="X113" s="42"/>
      <c r="Y113" s="42"/>
      <c r="Z113" s="43"/>
      <c r="AA113" s="44">
        <v>54826.8</v>
      </c>
      <c r="AB113" s="44"/>
      <c r="AC113" s="44"/>
      <c r="AD113" s="44">
        <v>99990.1</v>
      </c>
      <c r="AE113" s="44">
        <v>17281.599999999999</v>
      </c>
      <c r="AF113" s="44">
        <v>4313.6000000000004</v>
      </c>
      <c r="AG113" s="44">
        <v>1023.6</v>
      </c>
      <c r="AH113" s="44"/>
      <c r="AI113" s="44"/>
      <c r="AJ113" s="44"/>
      <c r="AK113" s="44"/>
      <c r="AL113" s="44">
        <v>138623.20000000001</v>
      </c>
      <c r="AM113" s="44"/>
      <c r="AN113" s="44">
        <v>82708.5</v>
      </c>
      <c r="AO113" s="44">
        <v>3290</v>
      </c>
      <c r="AP113" s="44"/>
      <c r="AQ113" s="44"/>
      <c r="AR113" s="45">
        <f>AR114+AR121+AR133</f>
        <v>187753.8</v>
      </c>
      <c r="AS113" s="6"/>
      <c r="AT113" s="6">
        <v>42420.7</v>
      </c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>
        <v>-7097</v>
      </c>
      <c r="BF113" s="6"/>
      <c r="BG113" s="6"/>
      <c r="BH113" s="6"/>
      <c r="BI113" s="6"/>
      <c r="BJ113" s="6"/>
      <c r="BK113" s="6">
        <v>35323.800000000003</v>
      </c>
      <c r="BL113" s="6"/>
      <c r="BM113" s="6"/>
      <c r="BN113" s="6"/>
      <c r="BO113" s="6"/>
      <c r="BP113" s="6"/>
      <c r="BQ113" s="6">
        <v>42530.7</v>
      </c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>
        <v>42530.8</v>
      </c>
      <c r="CD113" s="6"/>
      <c r="CE113" s="6"/>
      <c r="CF113" s="6"/>
      <c r="CG113" s="6"/>
      <c r="CH113" s="6"/>
      <c r="CI113" s="6"/>
      <c r="CJ113" s="7">
        <v>193450.1</v>
      </c>
      <c r="CK113" s="4"/>
      <c r="CL113" s="3"/>
    </row>
    <row r="114" spans="1:90" ht="15.75" x14ac:dyDescent="0.25">
      <c r="A114" s="36" t="s">
        <v>189</v>
      </c>
      <c r="B114" s="40" t="s">
        <v>25</v>
      </c>
      <c r="C114" s="40" t="s">
        <v>48</v>
      </c>
      <c r="D114" s="40" t="s">
        <v>27</v>
      </c>
      <c r="E114" s="40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0"/>
      <c r="U114" s="41"/>
      <c r="V114" s="42"/>
      <c r="W114" s="42"/>
      <c r="X114" s="42"/>
      <c r="Y114" s="42"/>
      <c r="Z114" s="43"/>
      <c r="AA114" s="44"/>
      <c r="AB114" s="44"/>
      <c r="AC114" s="44"/>
      <c r="AD114" s="44">
        <v>3841.2</v>
      </c>
      <c r="AE114" s="44"/>
      <c r="AF114" s="44"/>
      <c r="AG114" s="44"/>
      <c r="AH114" s="44"/>
      <c r="AI114" s="44"/>
      <c r="AJ114" s="44"/>
      <c r="AK114" s="44"/>
      <c r="AL114" s="44">
        <v>4565.3</v>
      </c>
      <c r="AM114" s="44"/>
      <c r="AN114" s="44">
        <v>3841.2</v>
      </c>
      <c r="AO114" s="44"/>
      <c r="AP114" s="44"/>
      <c r="AQ114" s="44"/>
      <c r="AR114" s="45">
        <f>AR115</f>
        <v>4535.3</v>
      </c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7">
        <v>4565.3</v>
      </c>
      <c r="CK114" s="4"/>
      <c r="CL114" s="3"/>
    </row>
    <row r="115" spans="1:90" ht="67.5" customHeight="1" x14ac:dyDescent="0.25">
      <c r="A115" s="37" t="s">
        <v>190</v>
      </c>
      <c r="B115" s="46" t="s">
        <v>25</v>
      </c>
      <c r="C115" s="46" t="s">
        <v>48</v>
      </c>
      <c r="D115" s="46" t="s">
        <v>27</v>
      </c>
      <c r="E115" s="46" t="s">
        <v>191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U115" s="41"/>
      <c r="V115" s="42"/>
      <c r="W115" s="42"/>
      <c r="X115" s="42"/>
      <c r="Y115" s="42"/>
      <c r="Z115" s="43"/>
      <c r="AA115" s="44"/>
      <c r="AB115" s="44"/>
      <c r="AC115" s="44"/>
      <c r="AD115" s="44">
        <v>3841.2</v>
      </c>
      <c r="AE115" s="44"/>
      <c r="AF115" s="44"/>
      <c r="AG115" s="44"/>
      <c r="AH115" s="44"/>
      <c r="AI115" s="44"/>
      <c r="AJ115" s="44"/>
      <c r="AK115" s="44"/>
      <c r="AL115" s="44">
        <v>4565.3</v>
      </c>
      <c r="AM115" s="44"/>
      <c r="AN115" s="44">
        <v>3841.2</v>
      </c>
      <c r="AO115" s="44"/>
      <c r="AP115" s="44"/>
      <c r="AQ115" s="44"/>
      <c r="AR115" s="47">
        <f>AR116</f>
        <v>4535.3</v>
      </c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7">
        <v>4565.3</v>
      </c>
      <c r="CK115" s="4"/>
      <c r="CL115" s="3"/>
    </row>
    <row r="116" spans="1:90" ht="15.75" x14ac:dyDescent="0.25">
      <c r="A116" s="37" t="s">
        <v>192</v>
      </c>
      <c r="B116" s="46" t="s">
        <v>25</v>
      </c>
      <c r="C116" s="46" t="s">
        <v>48</v>
      </c>
      <c r="D116" s="46" t="s">
        <v>27</v>
      </c>
      <c r="E116" s="46" t="s">
        <v>193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U116" s="41"/>
      <c r="V116" s="42"/>
      <c r="W116" s="42"/>
      <c r="X116" s="42"/>
      <c r="Y116" s="42"/>
      <c r="Z116" s="43"/>
      <c r="AA116" s="44"/>
      <c r="AB116" s="44"/>
      <c r="AC116" s="44"/>
      <c r="AD116" s="44">
        <v>3841.2</v>
      </c>
      <c r="AE116" s="44"/>
      <c r="AF116" s="44"/>
      <c r="AG116" s="44"/>
      <c r="AH116" s="44"/>
      <c r="AI116" s="44"/>
      <c r="AJ116" s="44"/>
      <c r="AK116" s="44"/>
      <c r="AL116" s="44">
        <v>4535.3</v>
      </c>
      <c r="AM116" s="44"/>
      <c r="AN116" s="44">
        <v>3841.2</v>
      </c>
      <c r="AO116" s="44"/>
      <c r="AP116" s="44"/>
      <c r="AQ116" s="44"/>
      <c r="AR116" s="47">
        <f>AR117+AR118+AR120</f>
        <v>4535.3</v>
      </c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7">
        <v>4535.3</v>
      </c>
      <c r="CK116" s="4"/>
      <c r="CL116" s="3"/>
    </row>
    <row r="117" spans="1:90" ht="78.75" x14ac:dyDescent="0.25">
      <c r="A117" s="38" t="s">
        <v>194</v>
      </c>
      <c r="B117" s="48" t="s">
        <v>25</v>
      </c>
      <c r="C117" s="48" t="s">
        <v>48</v>
      </c>
      <c r="D117" s="48" t="s">
        <v>27</v>
      </c>
      <c r="E117" s="48" t="s">
        <v>195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8" t="s">
        <v>105</v>
      </c>
      <c r="U117" s="41"/>
      <c r="V117" s="42"/>
      <c r="W117" s="42"/>
      <c r="X117" s="42"/>
      <c r="Y117" s="42"/>
      <c r="Z117" s="43"/>
      <c r="AA117" s="44"/>
      <c r="AB117" s="44"/>
      <c r="AC117" s="44"/>
      <c r="AD117" s="44">
        <v>3841.2</v>
      </c>
      <c r="AE117" s="44"/>
      <c r="AF117" s="44"/>
      <c r="AG117" s="44"/>
      <c r="AH117" s="44"/>
      <c r="AI117" s="44"/>
      <c r="AJ117" s="44"/>
      <c r="AK117" s="44"/>
      <c r="AL117" s="44">
        <v>3841.2</v>
      </c>
      <c r="AM117" s="44"/>
      <c r="AN117" s="44">
        <v>3841.2</v>
      </c>
      <c r="AO117" s="44"/>
      <c r="AP117" s="44"/>
      <c r="AQ117" s="44"/>
      <c r="AR117" s="49">
        <v>3841.2</v>
      </c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7">
        <v>3841.2</v>
      </c>
      <c r="CK117" s="4"/>
      <c r="CL117" s="3"/>
    </row>
    <row r="118" spans="1:90" ht="94.5" x14ac:dyDescent="0.25">
      <c r="A118" s="38" t="s">
        <v>196</v>
      </c>
      <c r="B118" s="48" t="s">
        <v>25</v>
      </c>
      <c r="C118" s="48" t="s">
        <v>48</v>
      </c>
      <c r="D118" s="48" t="s">
        <v>27</v>
      </c>
      <c r="E118" s="48" t="s">
        <v>197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8" t="s">
        <v>105</v>
      </c>
      <c r="U118" s="41"/>
      <c r="V118" s="42"/>
      <c r="W118" s="42"/>
      <c r="X118" s="42"/>
      <c r="Y118" s="42"/>
      <c r="Z118" s="43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>
        <v>694.1</v>
      </c>
      <c r="AM118" s="44"/>
      <c r="AN118" s="44"/>
      <c r="AO118" s="44"/>
      <c r="AP118" s="44"/>
      <c r="AQ118" s="44"/>
      <c r="AR118" s="49">
        <v>694.1</v>
      </c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7">
        <v>694.1</v>
      </c>
      <c r="CK118" s="4"/>
      <c r="CL118" s="3"/>
    </row>
    <row r="119" spans="1:90" ht="15.75" x14ac:dyDescent="0.25">
      <c r="A119" s="37" t="s">
        <v>60</v>
      </c>
      <c r="B119" s="46" t="s">
        <v>25</v>
      </c>
      <c r="C119" s="46" t="s">
        <v>48</v>
      </c>
      <c r="D119" s="46" t="s">
        <v>27</v>
      </c>
      <c r="E119" s="46" t="s">
        <v>198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U119" s="41"/>
      <c r="V119" s="42"/>
      <c r="W119" s="42"/>
      <c r="X119" s="42"/>
      <c r="Y119" s="42"/>
      <c r="Z119" s="43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>
        <v>30</v>
      </c>
      <c r="AM119" s="44"/>
      <c r="AN119" s="44"/>
      <c r="AO119" s="44"/>
      <c r="AP119" s="44"/>
      <c r="AQ119" s="44"/>
      <c r="AR119" s="47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7">
        <v>30</v>
      </c>
      <c r="CK119" s="4"/>
      <c r="CL119" s="3"/>
    </row>
    <row r="120" spans="1:90" ht="68.25" customHeight="1" x14ac:dyDescent="0.25">
      <c r="A120" s="38" t="s">
        <v>199</v>
      </c>
      <c r="B120" s="48" t="s">
        <v>25</v>
      </c>
      <c r="C120" s="48" t="s">
        <v>48</v>
      </c>
      <c r="D120" s="48" t="s">
        <v>27</v>
      </c>
      <c r="E120" s="48" t="s">
        <v>200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8" t="s">
        <v>43</v>
      </c>
      <c r="U120" s="41"/>
      <c r="V120" s="42"/>
      <c r="W120" s="42"/>
      <c r="X120" s="42"/>
      <c r="Y120" s="42"/>
      <c r="Z120" s="43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>
        <v>30</v>
      </c>
      <c r="AM120" s="44"/>
      <c r="AN120" s="44"/>
      <c r="AO120" s="44"/>
      <c r="AP120" s="44"/>
      <c r="AQ120" s="44"/>
      <c r="AR120" s="49">
        <v>0</v>
      </c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7">
        <v>30</v>
      </c>
      <c r="CK120" s="4"/>
      <c r="CL120" s="3"/>
    </row>
    <row r="121" spans="1:90" ht="15.75" x14ac:dyDescent="0.25">
      <c r="A121" s="36" t="s">
        <v>201</v>
      </c>
      <c r="B121" s="40" t="s">
        <v>25</v>
      </c>
      <c r="C121" s="40" t="s">
        <v>48</v>
      </c>
      <c r="D121" s="40" t="s">
        <v>30</v>
      </c>
      <c r="E121" s="40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0"/>
      <c r="U121" s="41"/>
      <c r="V121" s="42"/>
      <c r="W121" s="42"/>
      <c r="X121" s="42"/>
      <c r="Y121" s="42"/>
      <c r="Z121" s="43"/>
      <c r="AA121" s="44">
        <v>46275.1</v>
      </c>
      <c r="AB121" s="44"/>
      <c r="AC121" s="44"/>
      <c r="AD121" s="44">
        <v>93863.8</v>
      </c>
      <c r="AE121" s="44">
        <v>15955.3</v>
      </c>
      <c r="AF121" s="44">
        <v>3911</v>
      </c>
      <c r="AG121" s="44">
        <v>664.8</v>
      </c>
      <c r="AH121" s="44"/>
      <c r="AI121" s="44"/>
      <c r="AJ121" s="44"/>
      <c r="AK121" s="44"/>
      <c r="AL121" s="44">
        <v>117508.8</v>
      </c>
      <c r="AM121" s="44"/>
      <c r="AN121" s="44">
        <v>77908.5</v>
      </c>
      <c r="AO121" s="44">
        <v>3246.2</v>
      </c>
      <c r="AP121" s="44"/>
      <c r="AQ121" s="44"/>
      <c r="AR121" s="45">
        <f>AR122</f>
        <v>160460.20000000001</v>
      </c>
      <c r="AS121" s="6"/>
      <c r="AT121" s="6">
        <v>31630.7</v>
      </c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>
        <v>-1097</v>
      </c>
      <c r="BF121" s="6"/>
      <c r="BG121" s="6"/>
      <c r="BH121" s="6"/>
      <c r="BI121" s="6"/>
      <c r="BJ121" s="6"/>
      <c r="BK121" s="6">
        <v>30533.8</v>
      </c>
      <c r="BL121" s="6"/>
      <c r="BM121" s="6"/>
      <c r="BN121" s="6"/>
      <c r="BO121" s="6"/>
      <c r="BP121" s="6"/>
      <c r="BQ121" s="6">
        <v>31530.7</v>
      </c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>
        <v>31530.799999999999</v>
      </c>
      <c r="CD121" s="6"/>
      <c r="CE121" s="6"/>
      <c r="CF121" s="6"/>
      <c r="CG121" s="6"/>
      <c r="CH121" s="6"/>
      <c r="CI121" s="6"/>
      <c r="CJ121" s="7">
        <v>163784</v>
      </c>
      <c r="CK121" s="4"/>
      <c r="CL121" s="3"/>
    </row>
    <row r="122" spans="1:90" ht="114.75" customHeight="1" x14ac:dyDescent="0.25">
      <c r="A122" s="37" t="s">
        <v>76</v>
      </c>
      <c r="B122" s="46" t="s">
        <v>25</v>
      </c>
      <c r="C122" s="46" t="s">
        <v>48</v>
      </c>
      <c r="D122" s="46" t="s">
        <v>30</v>
      </c>
      <c r="E122" s="46" t="s">
        <v>77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U122" s="41"/>
      <c r="V122" s="42"/>
      <c r="W122" s="42"/>
      <c r="X122" s="42"/>
      <c r="Y122" s="42"/>
      <c r="Z122" s="43"/>
      <c r="AA122" s="44">
        <v>46275.1</v>
      </c>
      <c r="AB122" s="44"/>
      <c r="AC122" s="44"/>
      <c r="AD122" s="44">
        <v>93863.8</v>
      </c>
      <c r="AE122" s="44">
        <v>15955.3</v>
      </c>
      <c r="AF122" s="44">
        <v>3911</v>
      </c>
      <c r="AG122" s="44">
        <v>664.8</v>
      </c>
      <c r="AH122" s="44"/>
      <c r="AI122" s="44"/>
      <c r="AJ122" s="44"/>
      <c r="AK122" s="44"/>
      <c r="AL122" s="44">
        <v>117508.8</v>
      </c>
      <c r="AM122" s="44"/>
      <c r="AN122" s="44">
        <v>77908.5</v>
      </c>
      <c r="AO122" s="44">
        <v>3246.2</v>
      </c>
      <c r="AP122" s="44"/>
      <c r="AQ122" s="44"/>
      <c r="AR122" s="47">
        <f>AR123+AR130</f>
        <v>160460.20000000001</v>
      </c>
      <c r="AS122" s="6"/>
      <c r="AT122" s="6">
        <v>31630.7</v>
      </c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>
        <v>-1097</v>
      </c>
      <c r="BF122" s="6"/>
      <c r="BG122" s="6"/>
      <c r="BH122" s="6"/>
      <c r="BI122" s="6"/>
      <c r="BJ122" s="6"/>
      <c r="BK122" s="6">
        <v>30533.8</v>
      </c>
      <c r="BL122" s="6"/>
      <c r="BM122" s="6"/>
      <c r="BN122" s="6"/>
      <c r="BO122" s="6"/>
      <c r="BP122" s="6"/>
      <c r="BQ122" s="6">
        <v>31530.7</v>
      </c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>
        <v>31530.799999999999</v>
      </c>
      <c r="CD122" s="6"/>
      <c r="CE122" s="6"/>
      <c r="CF122" s="6"/>
      <c r="CG122" s="6"/>
      <c r="CH122" s="6"/>
      <c r="CI122" s="6"/>
      <c r="CJ122" s="7">
        <v>163784</v>
      </c>
      <c r="CK122" s="4"/>
      <c r="CL122" s="3"/>
    </row>
    <row r="123" spans="1:90" ht="31.5" x14ac:dyDescent="0.25">
      <c r="A123" s="37" t="s">
        <v>56</v>
      </c>
      <c r="B123" s="46" t="s">
        <v>25</v>
      </c>
      <c r="C123" s="46" t="s">
        <v>48</v>
      </c>
      <c r="D123" s="46" t="s">
        <v>30</v>
      </c>
      <c r="E123" s="46" t="s">
        <v>78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U123" s="41"/>
      <c r="V123" s="42"/>
      <c r="W123" s="42"/>
      <c r="X123" s="42"/>
      <c r="Y123" s="42"/>
      <c r="Z123" s="43"/>
      <c r="AA123" s="44">
        <v>17435.7</v>
      </c>
      <c r="AB123" s="44"/>
      <c r="AC123" s="44"/>
      <c r="AD123" s="44">
        <v>93863.8</v>
      </c>
      <c r="AE123" s="44">
        <v>15955.3</v>
      </c>
      <c r="AF123" s="44">
        <v>3911</v>
      </c>
      <c r="AG123" s="44">
        <v>664.8</v>
      </c>
      <c r="AH123" s="44"/>
      <c r="AI123" s="44"/>
      <c r="AJ123" s="44"/>
      <c r="AK123" s="44"/>
      <c r="AL123" s="44">
        <v>88175.5</v>
      </c>
      <c r="AM123" s="44"/>
      <c r="AN123" s="44">
        <v>77908.5</v>
      </c>
      <c r="AO123" s="44">
        <v>3246.2</v>
      </c>
      <c r="AP123" s="44"/>
      <c r="AQ123" s="44"/>
      <c r="AR123" s="47">
        <f>AR124+AR125+AR126+AR127+AR128+AR129</f>
        <v>104207.9</v>
      </c>
      <c r="AS123" s="6"/>
      <c r="AT123" s="6">
        <v>2500</v>
      </c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>
        <v>-1097</v>
      </c>
      <c r="BF123" s="6"/>
      <c r="BG123" s="6"/>
      <c r="BH123" s="6"/>
      <c r="BI123" s="6"/>
      <c r="BJ123" s="6"/>
      <c r="BK123" s="6">
        <v>1403</v>
      </c>
      <c r="BL123" s="6"/>
      <c r="BM123" s="6"/>
      <c r="BN123" s="6"/>
      <c r="BO123" s="6"/>
      <c r="BP123" s="6"/>
      <c r="BQ123" s="6">
        <v>2400</v>
      </c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>
        <v>2400</v>
      </c>
      <c r="CD123" s="6"/>
      <c r="CE123" s="6"/>
      <c r="CF123" s="6"/>
      <c r="CG123" s="6"/>
      <c r="CH123" s="6"/>
      <c r="CI123" s="6"/>
      <c r="CJ123" s="7">
        <v>105611.2</v>
      </c>
      <c r="CK123" s="4"/>
      <c r="CL123" s="3"/>
    </row>
    <row r="124" spans="1:90" ht="64.5" customHeight="1" x14ac:dyDescent="0.25">
      <c r="A124" s="38" t="s">
        <v>202</v>
      </c>
      <c r="B124" s="48" t="s">
        <v>25</v>
      </c>
      <c r="C124" s="48" t="s">
        <v>48</v>
      </c>
      <c r="D124" s="48" t="s">
        <v>30</v>
      </c>
      <c r="E124" s="48" t="s">
        <v>203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8" t="s">
        <v>43</v>
      </c>
      <c r="U124" s="41"/>
      <c r="V124" s="42"/>
      <c r="W124" s="42"/>
      <c r="X124" s="42"/>
      <c r="Y124" s="42"/>
      <c r="Z124" s="43"/>
      <c r="AA124" s="44">
        <v>500</v>
      </c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>
        <v>6738.3</v>
      </c>
      <c r="AM124" s="44"/>
      <c r="AN124" s="44"/>
      <c r="AO124" s="44"/>
      <c r="AP124" s="44"/>
      <c r="AQ124" s="44"/>
      <c r="AR124" s="49">
        <v>7070.4</v>
      </c>
      <c r="AS124" s="6"/>
      <c r="AT124" s="6">
        <v>2000</v>
      </c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>
        <v>-1097</v>
      </c>
      <c r="BF124" s="6"/>
      <c r="BG124" s="6"/>
      <c r="BH124" s="6"/>
      <c r="BI124" s="6"/>
      <c r="BJ124" s="6"/>
      <c r="BK124" s="6">
        <v>903</v>
      </c>
      <c r="BL124" s="6"/>
      <c r="BM124" s="6"/>
      <c r="BN124" s="6"/>
      <c r="BO124" s="6"/>
      <c r="BP124" s="6"/>
      <c r="BQ124" s="6">
        <v>2100</v>
      </c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>
        <v>2100</v>
      </c>
      <c r="CD124" s="6"/>
      <c r="CE124" s="6"/>
      <c r="CF124" s="6"/>
      <c r="CG124" s="6"/>
      <c r="CH124" s="6"/>
      <c r="CI124" s="6"/>
      <c r="CJ124" s="7">
        <v>7238.3</v>
      </c>
      <c r="CK124" s="4"/>
      <c r="CL124" s="3"/>
    </row>
    <row r="125" spans="1:90" ht="49.5" customHeight="1" x14ac:dyDescent="0.25">
      <c r="A125" s="38" t="s">
        <v>204</v>
      </c>
      <c r="B125" s="48" t="s">
        <v>25</v>
      </c>
      <c r="C125" s="48" t="s">
        <v>48</v>
      </c>
      <c r="D125" s="48" t="s">
        <v>30</v>
      </c>
      <c r="E125" s="48" t="s">
        <v>203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8" t="s">
        <v>45</v>
      </c>
      <c r="U125" s="41"/>
      <c r="V125" s="42"/>
      <c r="W125" s="42"/>
      <c r="X125" s="42"/>
      <c r="Y125" s="42"/>
      <c r="Z125" s="43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>
        <v>128</v>
      </c>
      <c r="AM125" s="44"/>
      <c r="AN125" s="44"/>
      <c r="AO125" s="44"/>
      <c r="AP125" s="44"/>
      <c r="AQ125" s="44"/>
      <c r="AR125" s="49">
        <v>128</v>
      </c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7">
        <v>128</v>
      </c>
      <c r="CK125" s="4"/>
      <c r="CL125" s="3"/>
    </row>
    <row r="126" spans="1:90" ht="68.25" customHeight="1" x14ac:dyDescent="0.25">
      <c r="A126" s="38" t="s">
        <v>202</v>
      </c>
      <c r="B126" s="48" t="s">
        <v>25</v>
      </c>
      <c r="C126" s="48" t="s">
        <v>48</v>
      </c>
      <c r="D126" s="48" t="s">
        <v>30</v>
      </c>
      <c r="E126" s="48" t="s">
        <v>205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8" t="s">
        <v>43</v>
      </c>
      <c r="U126" s="41"/>
      <c r="V126" s="42"/>
      <c r="W126" s="42"/>
      <c r="X126" s="42"/>
      <c r="Y126" s="42"/>
      <c r="Z126" s="43"/>
      <c r="AA126" s="44">
        <v>15955.3</v>
      </c>
      <c r="AB126" s="44"/>
      <c r="AC126" s="44"/>
      <c r="AD126" s="44">
        <v>84323.1</v>
      </c>
      <c r="AE126" s="44">
        <v>15955.3</v>
      </c>
      <c r="AF126" s="44">
        <v>3513.5</v>
      </c>
      <c r="AG126" s="44"/>
      <c r="AH126" s="44"/>
      <c r="AI126" s="44"/>
      <c r="AJ126" s="44"/>
      <c r="AK126" s="44"/>
      <c r="AL126" s="44">
        <v>71881.3</v>
      </c>
      <c r="AM126" s="44"/>
      <c r="AN126" s="44">
        <v>68367.8</v>
      </c>
      <c r="AO126" s="44">
        <v>3513.5</v>
      </c>
      <c r="AP126" s="44"/>
      <c r="AQ126" s="44"/>
      <c r="AR126" s="49">
        <v>87738</v>
      </c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7">
        <v>87836.6</v>
      </c>
      <c r="CK126" s="4"/>
      <c r="CL126" s="3"/>
    </row>
    <row r="127" spans="1:90" ht="94.5" x14ac:dyDescent="0.25">
      <c r="A127" s="38" t="s">
        <v>206</v>
      </c>
      <c r="B127" s="48" t="s">
        <v>25</v>
      </c>
      <c r="C127" s="48" t="s">
        <v>48</v>
      </c>
      <c r="D127" s="48" t="s">
        <v>30</v>
      </c>
      <c r="E127" s="48" t="s">
        <v>207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8" t="s">
        <v>43</v>
      </c>
      <c r="U127" s="41"/>
      <c r="V127" s="42"/>
      <c r="W127" s="42"/>
      <c r="X127" s="42"/>
      <c r="Y127" s="42"/>
      <c r="Z127" s="43"/>
      <c r="AA127" s="44">
        <v>200</v>
      </c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>
        <v>-13.9</v>
      </c>
      <c r="AM127" s="44"/>
      <c r="AN127" s="44"/>
      <c r="AO127" s="44"/>
      <c r="AP127" s="44"/>
      <c r="AQ127" s="44"/>
      <c r="AR127" s="49">
        <v>0</v>
      </c>
      <c r="AS127" s="6"/>
      <c r="AT127" s="6">
        <v>200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>
        <v>200</v>
      </c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7">
        <v>186.1</v>
      </c>
      <c r="CK127" s="4"/>
      <c r="CL127" s="3"/>
    </row>
    <row r="128" spans="1:90" ht="65.25" customHeight="1" x14ac:dyDescent="0.25">
      <c r="A128" s="38" t="s">
        <v>208</v>
      </c>
      <c r="B128" s="48" t="s">
        <v>25</v>
      </c>
      <c r="C128" s="48" t="s">
        <v>48</v>
      </c>
      <c r="D128" s="48" t="s">
        <v>30</v>
      </c>
      <c r="E128" s="48" t="s">
        <v>209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8" t="s">
        <v>43</v>
      </c>
      <c r="U128" s="41"/>
      <c r="V128" s="42"/>
      <c r="W128" s="42"/>
      <c r="X128" s="42"/>
      <c r="Y128" s="42"/>
      <c r="Z128" s="43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>
        <v>283.89999999999998</v>
      </c>
      <c r="AM128" s="44"/>
      <c r="AN128" s="44"/>
      <c r="AO128" s="44"/>
      <c r="AP128" s="44"/>
      <c r="AQ128" s="44"/>
      <c r="AR128" s="49">
        <v>283.89999999999998</v>
      </c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7">
        <v>283.89999999999998</v>
      </c>
      <c r="CK128" s="4"/>
      <c r="CL128" s="3"/>
    </row>
    <row r="129" spans="1:90" ht="63" customHeight="1" x14ac:dyDescent="0.25">
      <c r="A129" s="38" t="s">
        <v>208</v>
      </c>
      <c r="B129" s="48" t="s">
        <v>25</v>
      </c>
      <c r="C129" s="48" t="s">
        <v>48</v>
      </c>
      <c r="D129" s="48" t="s">
        <v>30</v>
      </c>
      <c r="E129" s="48" t="s">
        <v>210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8" t="s">
        <v>43</v>
      </c>
      <c r="U129" s="41"/>
      <c r="V129" s="42"/>
      <c r="W129" s="42"/>
      <c r="X129" s="42"/>
      <c r="Y129" s="42"/>
      <c r="Z129" s="43"/>
      <c r="AA129" s="44"/>
      <c r="AB129" s="44"/>
      <c r="AC129" s="44"/>
      <c r="AD129" s="44">
        <v>9540.7000000000007</v>
      </c>
      <c r="AE129" s="44"/>
      <c r="AF129" s="44">
        <v>397.5</v>
      </c>
      <c r="AG129" s="44"/>
      <c r="AH129" s="44"/>
      <c r="AI129" s="44"/>
      <c r="AJ129" s="44"/>
      <c r="AK129" s="44"/>
      <c r="AL129" s="44">
        <v>9938.2999999999993</v>
      </c>
      <c r="AM129" s="44"/>
      <c r="AN129" s="44">
        <v>9540.7000000000007</v>
      </c>
      <c r="AO129" s="44">
        <v>397.5</v>
      </c>
      <c r="AP129" s="44"/>
      <c r="AQ129" s="44"/>
      <c r="AR129" s="49">
        <v>8987.6</v>
      </c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7">
        <v>9938.2999999999993</v>
      </c>
      <c r="CK129" s="4"/>
      <c r="CL129" s="3"/>
    </row>
    <row r="130" spans="1:90" ht="15.75" x14ac:dyDescent="0.25">
      <c r="A130" s="37" t="s">
        <v>60</v>
      </c>
      <c r="B130" s="46" t="s">
        <v>25</v>
      </c>
      <c r="C130" s="46" t="s">
        <v>48</v>
      </c>
      <c r="D130" s="46" t="s">
        <v>30</v>
      </c>
      <c r="E130" s="46" t="s">
        <v>211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U130" s="41"/>
      <c r="V130" s="42"/>
      <c r="W130" s="42"/>
      <c r="X130" s="42"/>
      <c r="Y130" s="42"/>
      <c r="Z130" s="43"/>
      <c r="AA130" s="44">
        <v>28839.4</v>
      </c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>
        <v>29333.3</v>
      </c>
      <c r="AM130" s="44"/>
      <c r="AN130" s="44"/>
      <c r="AO130" s="44"/>
      <c r="AP130" s="44"/>
      <c r="AQ130" s="44"/>
      <c r="AR130" s="47">
        <f>AR131+AR132</f>
        <v>56252.3</v>
      </c>
      <c r="AS130" s="6"/>
      <c r="AT130" s="6">
        <v>29130.7</v>
      </c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>
        <v>29130.799999999999</v>
      </c>
      <c r="BL130" s="6"/>
      <c r="BM130" s="6"/>
      <c r="BN130" s="6"/>
      <c r="BO130" s="6"/>
      <c r="BP130" s="6"/>
      <c r="BQ130" s="6">
        <v>29130.7</v>
      </c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>
        <v>29130.799999999999</v>
      </c>
      <c r="CD130" s="6"/>
      <c r="CE130" s="6"/>
      <c r="CF130" s="6"/>
      <c r="CG130" s="6"/>
      <c r="CH130" s="6"/>
      <c r="CI130" s="6"/>
      <c r="CJ130" s="7">
        <v>58172.800000000003</v>
      </c>
      <c r="CK130" s="4"/>
      <c r="CL130" s="3"/>
    </row>
    <row r="131" spans="1:90" ht="96.75" customHeight="1" x14ac:dyDescent="0.25">
      <c r="A131" s="38" t="s">
        <v>212</v>
      </c>
      <c r="B131" s="48" t="s">
        <v>25</v>
      </c>
      <c r="C131" s="48" t="s">
        <v>48</v>
      </c>
      <c r="D131" s="48" t="s">
        <v>30</v>
      </c>
      <c r="E131" s="48" t="s">
        <v>213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8" t="s">
        <v>43</v>
      </c>
      <c r="U131" s="41"/>
      <c r="V131" s="42"/>
      <c r="W131" s="42"/>
      <c r="X131" s="42"/>
      <c r="Y131" s="42"/>
      <c r="Z131" s="43"/>
      <c r="AA131" s="44">
        <v>44.9</v>
      </c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9">
        <v>44.9</v>
      </c>
      <c r="AS131" s="6"/>
      <c r="AT131" s="6">
        <v>44.9</v>
      </c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>
        <v>44.9</v>
      </c>
      <c r="BL131" s="6"/>
      <c r="BM131" s="6"/>
      <c r="BN131" s="6"/>
      <c r="BO131" s="6"/>
      <c r="BP131" s="6"/>
      <c r="BQ131" s="6">
        <v>44.9</v>
      </c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>
        <v>44.9</v>
      </c>
      <c r="CD131" s="6"/>
      <c r="CE131" s="6"/>
      <c r="CF131" s="6"/>
      <c r="CG131" s="6"/>
      <c r="CH131" s="6"/>
      <c r="CI131" s="6"/>
      <c r="CJ131" s="7">
        <v>44.9</v>
      </c>
      <c r="CK131" s="4"/>
      <c r="CL131" s="3"/>
    </row>
    <row r="132" spans="1:90" ht="66.75" customHeight="1" x14ac:dyDescent="0.25">
      <c r="A132" s="38" t="s">
        <v>214</v>
      </c>
      <c r="B132" s="48" t="s">
        <v>25</v>
      </c>
      <c r="C132" s="48" t="s">
        <v>48</v>
      </c>
      <c r="D132" s="48" t="s">
        <v>30</v>
      </c>
      <c r="E132" s="48" t="s">
        <v>213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8" t="s">
        <v>45</v>
      </c>
      <c r="U132" s="41"/>
      <c r="V132" s="42"/>
      <c r="W132" s="42"/>
      <c r="X132" s="42"/>
      <c r="Y132" s="42"/>
      <c r="Z132" s="43"/>
      <c r="AA132" s="44">
        <v>28794.5</v>
      </c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>
        <v>29333.3</v>
      </c>
      <c r="AM132" s="44"/>
      <c r="AN132" s="44"/>
      <c r="AO132" s="44"/>
      <c r="AP132" s="44"/>
      <c r="AQ132" s="44"/>
      <c r="AR132" s="49">
        <v>56207.4</v>
      </c>
      <c r="AS132" s="6"/>
      <c r="AT132" s="6">
        <v>29085.8</v>
      </c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>
        <v>29085.9</v>
      </c>
      <c r="BL132" s="6"/>
      <c r="BM132" s="6"/>
      <c r="BN132" s="6"/>
      <c r="BO132" s="6"/>
      <c r="BP132" s="6"/>
      <c r="BQ132" s="6">
        <v>29085.8</v>
      </c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>
        <v>29085.9</v>
      </c>
      <c r="CD132" s="6"/>
      <c r="CE132" s="6"/>
      <c r="CF132" s="6"/>
      <c r="CG132" s="6"/>
      <c r="CH132" s="6"/>
      <c r="CI132" s="6"/>
      <c r="CJ132" s="7">
        <v>58127.9</v>
      </c>
      <c r="CK132" s="4"/>
      <c r="CL132" s="3"/>
    </row>
    <row r="133" spans="1:90" ht="15.75" x14ac:dyDescent="0.25">
      <c r="A133" s="36" t="s">
        <v>215</v>
      </c>
      <c r="B133" s="40" t="s">
        <v>25</v>
      </c>
      <c r="C133" s="40" t="s">
        <v>48</v>
      </c>
      <c r="D133" s="40" t="s">
        <v>108</v>
      </c>
      <c r="E133" s="40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0"/>
      <c r="U133" s="41"/>
      <c r="V133" s="42"/>
      <c r="W133" s="42"/>
      <c r="X133" s="42"/>
      <c r="Y133" s="42"/>
      <c r="Z133" s="43"/>
      <c r="AA133" s="44">
        <v>8551.7000000000007</v>
      </c>
      <c r="AB133" s="44"/>
      <c r="AC133" s="44"/>
      <c r="AD133" s="44">
        <v>2285.1</v>
      </c>
      <c r="AE133" s="44">
        <v>1326.3</v>
      </c>
      <c r="AF133" s="44">
        <v>402.6</v>
      </c>
      <c r="AG133" s="44">
        <v>358.8</v>
      </c>
      <c r="AH133" s="44"/>
      <c r="AI133" s="44"/>
      <c r="AJ133" s="44"/>
      <c r="AK133" s="44"/>
      <c r="AL133" s="44">
        <v>16549.099999999999</v>
      </c>
      <c r="AM133" s="44"/>
      <c r="AN133" s="44">
        <v>958.8</v>
      </c>
      <c r="AO133" s="44">
        <v>43.8</v>
      </c>
      <c r="AP133" s="44"/>
      <c r="AQ133" s="44"/>
      <c r="AR133" s="45">
        <f>AR134+AR146</f>
        <v>22758.3</v>
      </c>
      <c r="AS133" s="6"/>
      <c r="AT133" s="6">
        <v>10790</v>
      </c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>
        <v>-6000</v>
      </c>
      <c r="BF133" s="6"/>
      <c r="BG133" s="6"/>
      <c r="BH133" s="6"/>
      <c r="BI133" s="6"/>
      <c r="BJ133" s="6"/>
      <c r="BK133" s="6">
        <v>4790</v>
      </c>
      <c r="BL133" s="6"/>
      <c r="BM133" s="6"/>
      <c r="BN133" s="6"/>
      <c r="BO133" s="6"/>
      <c r="BP133" s="6"/>
      <c r="BQ133" s="6">
        <v>11000</v>
      </c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>
        <v>11000</v>
      </c>
      <c r="CD133" s="6"/>
      <c r="CE133" s="6"/>
      <c r="CF133" s="6"/>
      <c r="CG133" s="6"/>
      <c r="CH133" s="6"/>
      <c r="CI133" s="6"/>
      <c r="CJ133" s="7">
        <v>25100.799999999999</v>
      </c>
      <c r="CK133" s="4"/>
      <c r="CL133" s="3"/>
    </row>
    <row r="134" spans="1:90" ht="113.25" customHeight="1" x14ac:dyDescent="0.25">
      <c r="A134" s="37" t="s">
        <v>76</v>
      </c>
      <c r="B134" s="46" t="s">
        <v>25</v>
      </c>
      <c r="C134" s="46" t="s">
        <v>48</v>
      </c>
      <c r="D134" s="46" t="s">
        <v>108</v>
      </c>
      <c r="E134" s="46" t="s">
        <v>77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U134" s="41"/>
      <c r="V134" s="42"/>
      <c r="W134" s="42"/>
      <c r="X134" s="42"/>
      <c r="Y134" s="42"/>
      <c r="Z134" s="43"/>
      <c r="AA134" s="44">
        <v>8501.7000000000007</v>
      </c>
      <c r="AB134" s="44"/>
      <c r="AC134" s="44"/>
      <c r="AD134" s="44">
        <v>2285.1</v>
      </c>
      <c r="AE134" s="44">
        <v>1326.3</v>
      </c>
      <c r="AF134" s="44">
        <v>402.6</v>
      </c>
      <c r="AG134" s="44">
        <v>358.8</v>
      </c>
      <c r="AH134" s="44"/>
      <c r="AI134" s="44"/>
      <c r="AJ134" s="44"/>
      <c r="AK134" s="44"/>
      <c r="AL134" s="44">
        <v>16299.1</v>
      </c>
      <c r="AM134" s="44"/>
      <c r="AN134" s="44">
        <v>958.8</v>
      </c>
      <c r="AO134" s="44">
        <v>43.8</v>
      </c>
      <c r="AP134" s="44"/>
      <c r="AQ134" s="44"/>
      <c r="AR134" s="47">
        <f>AR135+AR142</f>
        <v>22521.1</v>
      </c>
      <c r="AS134" s="6"/>
      <c r="AT134" s="6">
        <v>10540</v>
      </c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>
        <v>-6000</v>
      </c>
      <c r="BF134" s="6"/>
      <c r="BG134" s="6"/>
      <c r="BH134" s="6"/>
      <c r="BI134" s="6"/>
      <c r="BJ134" s="6"/>
      <c r="BK134" s="6">
        <v>4540</v>
      </c>
      <c r="BL134" s="6"/>
      <c r="BM134" s="6"/>
      <c r="BN134" s="6"/>
      <c r="BO134" s="6"/>
      <c r="BP134" s="6"/>
      <c r="BQ134" s="6">
        <v>10750</v>
      </c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>
        <v>10750</v>
      </c>
      <c r="CD134" s="6"/>
      <c r="CE134" s="6"/>
      <c r="CF134" s="6"/>
      <c r="CG134" s="6"/>
      <c r="CH134" s="6"/>
      <c r="CI134" s="6"/>
      <c r="CJ134" s="7">
        <v>24800.799999999999</v>
      </c>
      <c r="CK134" s="4"/>
      <c r="CL134" s="3"/>
    </row>
    <row r="135" spans="1:90" ht="31.5" x14ac:dyDescent="0.25">
      <c r="A135" s="37" t="s">
        <v>56</v>
      </c>
      <c r="B135" s="46" t="s">
        <v>25</v>
      </c>
      <c r="C135" s="46" t="s">
        <v>48</v>
      </c>
      <c r="D135" s="46" t="s">
        <v>108</v>
      </c>
      <c r="E135" s="46" t="s">
        <v>78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U135" s="41"/>
      <c r="V135" s="42"/>
      <c r="W135" s="42"/>
      <c r="X135" s="42"/>
      <c r="Y135" s="42"/>
      <c r="Z135" s="43"/>
      <c r="AA135" s="44">
        <v>1945.1</v>
      </c>
      <c r="AB135" s="44"/>
      <c r="AC135" s="44"/>
      <c r="AD135" s="44">
        <v>2285.1</v>
      </c>
      <c r="AE135" s="44">
        <v>1326.3</v>
      </c>
      <c r="AF135" s="44">
        <v>402.6</v>
      </c>
      <c r="AG135" s="44">
        <v>358.8</v>
      </c>
      <c r="AH135" s="44"/>
      <c r="AI135" s="44"/>
      <c r="AJ135" s="44"/>
      <c r="AK135" s="44"/>
      <c r="AL135" s="44">
        <v>6018.8</v>
      </c>
      <c r="AM135" s="44"/>
      <c r="AN135" s="44">
        <v>958.8</v>
      </c>
      <c r="AO135" s="44">
        <v>43.8</v>
      </c>
      <c r="AP135" s="44"/>
      <c r="AQ135" s="44"/>
      <c r="AR135" s="47">
        <f>AR136+AR137+AR138+AR139+AR140+AR141</f>
        <v>7684.2</v>
      </c>
      <c r="AS135" s="6"/>
      <c r="AT135" s="6">
        <v>540</v>
      </c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>
        <v>540</v>
      </c>
      <c r="BL135" s="6"/>
      <c r="BM135" s="6"/>
      <c r="BN135" s="6"/>
      <c r="BO135" s="6"/>
      <c r="BP135" s="6"/>
      <c r="BQ135" s="6">
        <v>540</v>
      </c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>
        <v>540</v>
      </c>
      <c r="CD135" s="6"/>
      <c r="CE135" s="6"/>
      <c r="CF135" s="6"/>
      <c r="CG135" s="6"/>
      <c r="CH135" s="6"/>
      <c r="CI135" s="6"/>
      <c r="CJ135" s="7">
        <v>7963.9</v>
      </c>
      <c r="CK135" s="4"/>
      <c r="CL135" s="3"/>
    </row>
    <row r="136" spans="1:90" ht="64.5" customHeight="1" x14ac:dyDescent="0.25">
      <c r="A136" s="38" t="s">
        <v>216</v>
      </c>
      <c r="B136" s="48" t="s">
        <v>25</v>
      </c>
      <c r="C136" s="48" t="s">
        <v>48</v>
      </c>
      <c r="D136" s="48" t="s">
        <v>108</v>
      </c>
      <c r="E136" s="48" t="s">
        <v>217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8" t="s">
        <v>43</v>
      </c>
      <c r="U136" s="41"/>
      <c r="V136" s="42"/>
      <c r="W136" s="42"/>
      <c r="X136" s="42"/>
      <c r="Y136" s="42"/>
      <c r="Z136" s="43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>
        <v>1331.6</v>
      </c>
      <c r="AM136" s="44"/>
      <c r="AN136" s="44"/>
      <c r="AO136" s="44"/>
      <c r="AP136" s="44"/>
      <c r="AQ136" s="44"/>
      <c r="AR136" s="49">
        <v>1052</v>
      </c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7">
        <v>1331.6</v>
      </c>
      <c r="CK136" s="4"/>
      <c r="CL136" s="3"/>
    </row>
    <row r="137" spans="1:90" ht="63" customHeight="1" x14ac:dyDescent="0.25">
      <c r="A137" s="38" t="s">
        <v>218</v>
      </c>
      <c r="B137" s="48" t="s">
        <v>25</v>
      </c>
      <c r="C137" s="48" t="s">
        <v>48</v>
      </c>
      <c r="D137" s="48" t="s">
        <v>108</v>
      </c>
      <c r="E137" s="48" t="s">
        <v>219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8" t="s">
        <v>43</v>
      </c>
      <c r="U137" s="41"/>
      <c r="V137" s="42"/>
      <c r="W137" s="42"/>
      <c r="X137" s="42"/>
      <c r="Y137" s="42"/>
      <c r="Z137" s="43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>
        <v>115</v>
      </c>
      <c r="AM137" s="44"/>
      <c r="AN137" s="44"/>
      <c r="AO137" s="44"/>
      <c r="AP137" s="44"/>
      <c r="AQ137" s="44"/>
      <c r="AR137" s="49">
        <v>115</v>
      </c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7">
        <v>115</v>
      </c>
      <c r="CK137" s="4"/>
      <c r="CL137" s="3"/>
    </row>
    <row r="138" spans="1:90" ht="66.75" customHeight="1" x14ac:dyDescent="0.25">
      <c r="A138" s="38" t="s">
        <v>220</v>
      </c>
      <c r="B138" s="48" t="s">
        <v>25</v>
      </c>
      <c r="C138" s="48" t="s">
        <v>48</v>
      </c>
      <c r="D138" s="48" t="s">
        <v>108</v>
      </c>
      <c r="E138" s="48" t="s">
        <v>221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8" t="s">
        <v>43</v>
      </c>
      <c r="U138" s="41"/>
      <c r="V138" s="42"/>
      <c r="W138" s="42"/>
      <c r="X138" s="42"/>
      <c r="Y138" s="42"/>
      <c r="Z138" s="43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>
        <v>114.3</v>
      </c>
      <c r="AM138" s="44"/>
      <c r="AN138" s="44"/>
      <c r="AO138" s="44"/>
      <c r="AP138" s="44"/>
      <c r="AQ138" s="44"/>
      <c r="AR138" s="49">
        <v>114.2</v>
      </c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7">
        <v>114.3</v>
      </c>
      <c r="CK138" s="4"/>
      <c r="CL138" s="3"/>
    </row>
    <row r="139" spans="1:90" ht="113.25" customHeight="1" x14ac:dyDescent="0.25">
      <c r="A139" s="38" t="s">
        <v>222</v>
      </c>
      <c r="B139" s="48" t="s">
        <v>25</v>
      </c>
      <c r="C139" s="48" t="s">
        <v>48</v>
      </c>
      <c r="D139" s="48" t="s">
        <v>108</v>
      </c>
      <c r="E139" s="48" t="s">
        <v>223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8" t="s">
        <v>43</v>
      </c>
      <c r="U139" s="41"/>
      <c r="V139" s="42"/>
      <c r="W139" s="42"/>
      <c r="X139" s="42"/>
      <c r="Y139" s="42"/>
      <c r="Z139" s="43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>
        <v>3340</v>
      </c>
      <c r="AM139" s="44"/>
      <c r="AN139" s="44"/>
      <c r="AO139" s="44"/>
      <c r="AP139" s="44"/>
      <c r="AQ139" s="44"/>
      <c r="AR139" s="49">
        <v>3340</v>
      </c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7">
        <v>3340</v>
      </c>
      <c r="CK139" s="4"/>
      <c r="CL139" s="3"/>
    </row>
    <row r="140" spans="1:90" ht="101.25" customHeight="1" x14ac:dyDescent="0.25">
      <c r="A140" s="38" t="s">
        <v>224</v>
      </c>
      <c r="B140" s="48" t="s">
        <v>25</v>
      </c>
      <c r="C140" s="48" t="s">
        <v>48</v>
      </c>
      <c r="D140" s="48" t="s">
        <v>108</v>
      </c>
      <c r="E140" s="48" t="s">
        <v>225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8" t="s">
        <v>43</v>
      </c>
      <c r="U140" s="41"/>
      <c r="V140" s="42"/>
      <c r="W140" s="42"/>
      <c r="X140" s="42"/>
      <c r="Y140" s="42"/>
      <c r="Z140" s="43"/>
      <c r="AA140" s="44">
        <v>1685.1</v>
      </c>
      <c r="AB140" s="44"/>
      <c r="AC140" s="44"/>
      <c r="AD140" s="44">
        <v>1285.0999999999999</v>
      </c>
      <c r="AE140" s="44">
        <v>1326.3</v>
      </c>
      <c r="AF140" s="44">
        <v>347.6</v>
      </c>
      <c r="AG140" s="44">
        <v>358.8</v>
      </c>
      <c r="AH140" s="44"/>
      <c r="AI140" s="44"/>
      <c r="AJ140" s="44"/>
      <c r="AK140" s="44"/>
      <c r="AL140" s="44">
        <v>277.89999999999998</v>
      </c>
      <c r="AM140" s="44"/>
      <c r="AN140" s="44">
        <v>-41.2</v>
      </c>
      <c r="AO140" s="44">
        <v>-11.2</v>
      </c>
      <c r="AP140" s="44"/>
      <c r="AQ140" s="44"/>
      <c r="AR140" s="49">
        <v>1963</v>
      </c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7">
        <v>1963</v>
      </c>
      <c r="CK140" s="4"/>
      <c r="CL140" s="3"/>
    </row>
    <row r="141" spans="1:90" ht="78.75" x14ac:dyDescent="0.25">
      <c r="A141" s="38" t="s">
        <v>226</v>
      </c>
      <c r="B141" s="48" t="s">
        <v>25</v>
      </c>
      <c r="C141" s="48" t="s">
        <v>48</v>
      </c>
      <c r="D141" s="48" t="s">
        <v>108</v>
      </c>
      <c r="E141" s="48" t="s">
        <v>227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8" t="s">
        <v>105</v>
      </c>
      <c r="U141" s="41"/>
      <c r="V141" s="42"/>
      <c r="W141" s="42"/>
      <c r="X141" s="42"/>
      <c r="Y141" s="42"/>
      <c r="Z141" s="43"/>
      <c r="AA141" s="44"/>
      <c r="AB141" s="44"/>
      <c r="AC141" s="44"/>
      <c r="AD141" s="44">
        <v>1000</v>
      </c>
      <c r="AE141" s="44"/>
      <c r="AF141" s="44">
        <v>55</v>
      </c>
      <c r="AG141" s="44"/>
      <c r="AH141" s="44"/>
      <c r="AI141" s="44"/>
      <c r="AJ141" s="44"/>
      <c r="AK141" s="44"/>
      <c r="AL141" s="44">
        <v>1100</v>
      </c>
      <c r="AM141" s="44"/>
      <c r="AN141" s="44">
        <v>1000</v>
      </c>
      <c r="AO141" s="44">
        <v>55</v>
      </c>
      <c r="AP141" s="44"/>
      <c r="AQ141" s="44"/>
      <c r="AR141" s="49">
        <v>1100</v>
      </c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7">
        <v>1100</v>
      </c>
      <c r="CK141" s="4"/>
      <c r="CL141" s="3"/>
    </row>
    <row r="142" spans="1:90" ht="15.75" x14ac:dyDescent="0.25">
      <c r="A142" s="37" t="s">
        <v>60</v>
      </c>
      <c r="B142" s="46" t="s">
        <v>25</v>
      </c>
      <c r="C142" s="46" t="s">
        <v>48</v>
      </c>
      <c r="D142" s="46" t="s">
        <v>108</v>
      </c>
      <c r="E142" s="46" t="s">
        <v>211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U142" s="41"/>
      <c r="V142" s="42"/>
      <c r="W142" s="42"/>
      <c r="X142" s="42"/>
      <c r="Y142" s="42"/>
      <c r="Z142" s="43"/>
      <c r="AA142" s="44">
        <v>6556.6</v>
      </c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>
        <v>10280.299999999999</v>
      </c>
      <c r="AM142" s="44"/>
      <c r="AN142" s="44"/>
      <c r="AO142" s="44"/>
      <c r="AP142" s="44"/>
      <c r="AQ142" s="44"/>
      <c r="AR142" s="47">
        <f>AR143+AR144+AR145</f>
        <v>14836.9</v>
      </c>
      <c r="AS142" s="6"/>
      <c r="AT142" s="6">
        <v>10000</v>
      </c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>
        <v>-6000</v>
      </c>
      <c r="BF142" s="6"/>
      <c r="BG142" s="6"/>
      <c r="BH142" s="6"/>
      <c r="BI142" s="6"/>
      <c r="BJ142" s="6"/>
      <c r="BK142" s="6">
        <v>4000</v>
      </c>
      <c r="BL142" s="6"/>
      <c r="BM142" s="6"/>
      <c r="BN142" s="6"/>
      <c r="BO142" s="6"/>
      <c r="BP142" s="6"/>
      <c r="BQ142" s="6">
        <v>10210</v>
      </c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>
        <v>10210</v>
      </c>
      <c r="CD142" s="6"/>
      <c r="CE142" s="6"/>
      <c r="CF142" s="6"/>
      <c r="CG142" s="6"/>
      <c r="CH142" s="6"/>
      <c r="CI142" s="6"/>
      <c r="CJ142" s="7">
        <v>16836.900000000001</v>
      </c>
      <c r="CK142" s="4"/>
      <c r="CL142" s="3"/>
    </row>
    <row r="143" spans="1:90" ht="126" x14ac:dyDescent="0.25">
      <c r="A143" s="39" t="s">
        <v>228</v>
      </c>
      <c r="B143" s="48" t="s">
        <v>25</v>
      </c>
      <c r="C143" s="48" t="s">
        <v>48</v>
      </c>
      <c r="D143" s="48" t="s">
        <v>108</v>
      </c>
      <c r="E143" s="48" t="s">
        <v>229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8" t="s">
        <v>37</v>
      </c>
      <c r="U143" s="41"/>
      <c r="V143" s="42"/>
      <c r="W143" s="42"/>
      <c r="X143" s="42"/>
      <c r="Y143" s="42"/>
      <c r="Z143" s="43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>
        <v>404.6</v>
      </c>
      <c r="AM143" s="44"/>
      <c r="AN143" s="44"/>
      <c r="AO143" s="44"/>
      <c r="AP143" s="44"/>
      <c r="AQ143" s="44"/>
      <c r="AR143" s="49">
        <v>404.6</v>
      </c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7">
        <v>404.6</v>
      </c>
      <c r="CK143" s="4"/>
      <c r="CL143" s="3"/>
    </row>
    <row r="144" spans="1:90" ht="63.75" customHeight="1" x14ac:dyDescent="0.25">
      <c r="A144" s="38" t="s">
        <v>230</v>
      </c>
      <c r="B144" s="48" t="s">
        <v>25</v>
      </c>
      <c r="C144" s="48" t="s">
        <v>48</v>
      </c>
      <c r="D144" s="48" t="s">
        <v>108</v>
      </c>
      <c r="E144" s="48" t="s">
        <v>229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8" t="s">
        <v>43</v>
      </c>
      <c r="U144" s="41"/>
      <c r="V144" s="42"/>
      <c r="W144" s="42"/>
      <c r="X144" s="42"/>
      <c r="Y144" s="42"/>
      <c r="Z144" s="43"/>
      <c r="AA144" s="44">
        <v>6546.6</v>
      </c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>
        <v>9875.7000000000007</v>
      </c>
      <c r="AM144" s="44"/>
      <c r="AN144" s="44"/>
      <c r="AO144" s="44"/>
      <c r="AP144" s="44"/>
      <c r="AQ144" s="44"/>
      <c r="AR144" s="49">
        <v>14430.4</v>
      </c>
      <c r="AS144" s="6"/>
      <c r="AT144" s="6">
        <v>9990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>
        <v>-6000</v>
      </c>
      <c r="BF144" s="6"/>
      <c r="BG144" s="6"/>
      <c r="BH144" s="6"/>
      <c r="BI144" s="6"/>
      <c r="BJ144" s="6"/>
      <c r="BK144" s="6">
        <v>3990</v>
      </c>
      <c r="BL144" s="6"/>
      <c r="BM144" s="6"/>
      <c r="BN144" s="6"/>
      <c r="BO144" s="6"/>
      <c r="BP144" s="6"/>
      <c r="BQ144" s="6">
        <v>10200</v>
      </c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>
        <v>10200</v>
      </c>
      <c r="CD144" s="6"/>
      <c r="CE144" s="6"/>
      <c r="CF144" s="6"/>
      <c r="CG144" s="6"/>
      <c r="CH144" s="6"/>
      <c r="CI144" s="6"/>
      <c r="CJ144" s="7">
        <v>16422.3</v>
      </c>
      <c r="CK144" s="4"/>
      <c r="CL144" s="3"/>
    </row>
    <row r="145" spans="1:90" ht="47.25" x14ac:dyDescent="0.25">
      <c r="A145" s="38" t="s">
        <v>231</v>
      </c>
      <c r="B145" s="48" t="s">
        <v>25</v>
      </c>
      <c r="C145" s="48" t="s">
        <v>48</v>
      </c>
      <c r="D145" s="48" t="s">
        <v>108</v>
      </c>
      <c r="E145" s="48" t="s">
        <v>229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8" t="s">
        <v>45</v>
      </c>
      <c r="U145" s="41"/>
      <c r="V145" s="42"/>
      <c r="W145" s="42"/>
      <c r="X145" s="42"/>
      <c r="Y145" s="42"/>
      <c r="Z145" s="43"/>
      <c r="AA145" s="44">
        <v>10</v>
      </c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9">
        <v>1.9</v>
      </c>
      <c r="AS145" s="6"/>
      <c r="AT145" s="6">
        <v>10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>
        <v>10</v>
      </c>
      <c r="BL145" s="6"/>
      <c r="BM145" s="6"/>
      <c r="BN145" s="6"/>
      <c r="BO145" s="6"/>
      <c r="BP145" s="6"/>
      <c r="BQ145" s="6">
        <v>10</v>
      </c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>
        <v>10</v>
      </c>
      <c r="CD145" s="6"/>
      <c r="CE145" s="6"/>
      <c r="CF145" s="6"/>
      <c r="CG145" s="6"/>
      <c r="CH145" s="6"/>
      <c r="CI145" s="6"/>
      <c r="CJ145" s="7">
        <v>10</v>
      </c>
      <c r="CK145" s="4"/>
      <c r="CL145" s="3"/>
    </row>
    <row r="146" spans="1:90" ht="15.75" x14ac:dyDescent="0.25">
      <c r="A146" s="37" t="s">
        <v>32</v>
      </c>
      <c r="B146" s="46" t="s">
        <v>25</v>
      </c>
      <c r="C146" s="46" t="s">
        <v>48</v>
      </c>
      <c r="D146" s="46" t="s">
        <v>108</v>
      </c>
      <c r="E146" s="46" t="s">
        <v>33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U146" s="41"/>
      <c r="V146" s="42"/>
      <c r="W146" s="42"/>
      <c r="X146" s="42"/>
      <c r="Y146" s="42"/>
      <c r="Z146" s="43"/>
      <c r="AA146" s="44">
        <v>50</v>
      </c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>
        <v>250</v>
      </c>
      <c r="AM146" s="44"/>
      <c r="AN146" s="44"/>
      <c r="AO146" s="44"/>
      <c r="AP146" s="44"/>
      <c r="AQ146" s="44"/>
      <c r="AR146" s="47">
        <f>AR147</f>
        <v>237.2</v>
      </c>
      <c r="AS146" s="6"/>
      <c r="AT146" s="6">
        <v>250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>
        <v>250</v>
      </c>
      <c r="BL146" s="6"/>
      <c r="BM146" s="6"/>
      <c r="BN146" s="6"/>
      <c r="BO146" s="6"/>
      <c r="BP146" s="6"/>
      <c r="BQ146" s="6">
        <v>250</v>
      </c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>
        <v>250</v>
      </c>
      <c r="CD146" s="6"/>
      <c r="CE146" s="6"/>
      <c r="CF146" s="6"/>
      <c r="CG146" s="6"/>
      <c r="CH146" s="6"/>
      <c r="CI146" s="6"/>
      <c r="CJ146" s="7">
        <v>300</v>
      </c>
      <c r="CK146" s="4"/>
      <c r="CL146" s="3"/>
    </row>
    <row r="147" spans="1:90" ht="15.75" x14ac:dyDescent="0.25">
      <c r="A147" s="37" t="s">
        <v>32</v>
      </c>
      <c r="B147" s="46" t="s">
        <v>25</v>
      </c>
      <c r="C147" s="46" t="s">
        <v>48</v>
      </c>
      <c r="D147" s="46" t="s">
        <v>108</v>
      </c>
      <c r="E147" s="46" t="s">
        <v>34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U147" s="41"/>
      <c r="V147" s="42"/>
      <c r="W147" s="42"/>
      <c r="X147" s="42"/>
      <c r="Y147" s="42"/>
      <c r="Z147" s="43"/>
      <c r="AA147" s="44">
        <v>50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>
        <v>250</v>
      </c>
      <c r="AM147" s="44"/>
      <c r="AN147" s="44"/>
      <c r="AO147" s="44"/>
      <c r="AP147" s="44"/>
      <c r="AQ147" s="44"/>
      <c r="AR147" s="47">
        <f>AR148</f>
        <v>237.2</v>
      </c>
      <c r="AS147" s="6"/>
      <c r="AT147" s="6">
        <v>250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>
        <v>250</v>
      </c>
      <c r="BL147" s="6"/>
      <c r="BM147" s="6"/>
      <c r="BN147" s="6"/>
      <c r="BO147" s="6"/>
      <c r="BP147" s="6"/>
      <c r="BQ147" s="6">
        <v>250</v>
      </c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>
        <v>250</v>
      </c>
      <c r="CD147" s="6"/>
      <c r="CE147" s="6"/>
      <c r="CF147" s="6"/>
      <c r="CG147" s="6"/>
      <c r="CH147" s="6"/>
      <c r="CI147" s="6"/>
      <c r="CJ147" s="7">
        <v>300</v>
      </c>
      <c r="CK147" s="4"/>
      <c r="CL147" s="3"/>
    </row>
    <row r="148" spans="1:90" ht="99" customHeight="1" x14ac:dyDescent="0.25">
      <c r="A148" s="38" t="s">
        <v>232</v>
      </c>
      <c r="B148" s="48" t="s">
        <v>25</v>
      </c>
      <c r="C148" s="48" t="s">
        <v>48</v>
      </c>
      <c r="D148" s="48" t="s">
        <v>108</v>
      </c>
      <c r="E148" s="48" t="s">
        <v>233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8" t="s">
        <v>64</v>
      </c>
      <c r="U148" s="41"/>
      <c r="V148" s="42"/>
      <c r="W148" s="42"/>
      <c r="X148" s="42"/>
      <c r="Y148" s="42"/>
      <c r="Z148" s="43"/>
      <c r="AA148" s="44">
        <v>50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>
        <v>250</v>
      </c>
      <c r="AM148" s="44"/>
      <c r="AN148" s="44"/>
      <c r="AO148" s="44"/>
      <c r="AP148" s="44"/>
      <c r="AQ148" s="44"/>
      <c r="AR148" s="49">
        <v>237.2</v>
      </c>
      <c r="AS148" s="6"/>
      <c r="AT148" s="6">
        <v>250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>
        <v>250</v>
      </c>
      <c r="BL148" s="6"/>
      <c r="BM148" s="6"/>
      <c r="BN148" s="6"/>
      <c r="BO148" s="6"/>
      <c r="BP148" s="6"/>
      <c r="BQ148" s="6">
        <v>250</v>
      </c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>
        <v>250</v>
      </c>
      <c r="CD148" s="6"/>
      <c r="CE148" s="6"/>
      <c r="CF148" s="6"/>
      <c r="CG148" s="6"/>
      <c r="CH148" s="6"/>
      <c r="CI148" s="6"/>
      <c r="CJ148" s="7">
        <v>300</v>
      </c>
      <c r="CK148" s="4"/>
      <c r="CL148" s="3"/>
    </row>
    <row r="149" spans="1:90" ht="15.75" x14ac:dyDescent="0.25">
      <c r="A149" s="36" t="s">
        <v>235</v>
      </c>
      <c r="B149" s="40" t="s">
        <v>25</v>
      </c>
      <c r="C149" s="40" t="s">
        <v>234</v>
      </c>
      <c r="D149" s="40" t="s">
        <v>28</v>
      </c>
      <c r="E149" s="40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0"/>
      <c r="U149" s="41"/>
      <c r="V149" s="42"/>
      <c r="W149" s="42"/>
      <c r="X149" s="42"/>
      <c r="Y149" s="42"/>
      <c r="Z149" s="43"/>
      <c r="AA149" s="44">
        <v>1867.2</v>
      </c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>
        <v>13744.3</v>
      </c>
      <c r="AM149" s="44"/>
      <c r="AN149" s="44"/>
      <c r="AO149" s="44"/>
      <c r="AP149" s="44"/>
      <c r="AQ149" s="44"/>
      <c r="AR149" s="45">
        <f>AR150</f>
        <v>616</v>
      </c>
      <c r="AS149" s="6"/>
      <c r="AT149" s="6">
        <v>1714.3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>
        <v>1714.3</v>
      </c>
      <c r="BL149" s="6"/>
      <c r="BM149" s="6"/>
      <c r="BN149" s="6"/>
      <c r="BO149" s="6"/>
      <c r="BP149" s="6"/>
      <c r="BQ149" s="6">
        <v>1546.2</v>
      </c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>
        <v>1546.2</v>
      </c>
      <c r="CD149" s="6"/>
      <c r="CE149" s="6"/>
      <c r="CF149" s="6"/>
      <c r="CG149" s="6"/>
      <c r="CH149" s="6"/>
      <c r="CI149" s="6"/>
      <c r="CJ149" s="7">
        <v>15611.5</v>
      </c>
      <c r="CK149" s="4"/>
      <c r="CL149" s="3"/>
    </row>
    <row r="150" spans="1:90" ht="31.5" x14ac:dyDescent="0.25">
      <c r="A150" s="36" t="s">
        <v>236</v>
      </c>
      <c r="B150" s="40" t="s">
        <v>25</v>
      </c>
      <c r="C150" s="40" t="s">
        <v>234</v>
      </c>
      <c r="D150" s="40" t="s">
        <v>48</v>
      </c>
      <c r="E150" s="40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0"/>
      <c r="U150" s="41"/>
      <c r="V150" s="42"/>
      <c r="W150" s="42"/>
      <c r="X150" s="42"/>
      <c r="Y150" s="42"/>
      <c r="Z150" s="43"/>
      <c r="AA150" s="44">
        <v>1867.2</v>
      </c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>
        <v>13744.3</v>
      </c>
      <c r="AM150" s="44"/>
      <c r="AN150" s="44"/>
      <c r="AO150" s="44"/>
      <c r="AP150" s="44"/>
      <c r="AQ150" s="44"/>
      <c r="AR150" s="45">
        <f>AR151</f>
        <v>616</v>
      </c>
      <c r="AS150" s="6"/>
      <c r="AT150" s="6">
        <v>1714.3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>
        <v>1714.3</v>
      </c>
      <c r="BL150" s="6"/>
      <c r="BM150" s="6"/>
      <c r="BN150" s="6"/>
      <c r="BO150" s="6"/>
      <c r="BP150" s="6"/>
      <c r="BQ150" s="6">
        <v>1546.2</v>
      </c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>
        <v>1546.2</v>
      </c>
      <c r="CD150" s="6"/>
      <c r="CE150" s="6"/>
      <c r="CF150" s="6"/>
      <c r="CG150" s="6"/>
      <c r="CH150" s="6"/>
      <c r="CI150" s="6"/>
      <c r="CJ150" s="7">
        <v>15611.5</v>
      </c>
      <c r="CK150" s="4"/>
      <c r="CL150" s="3"/>
    </row>
    <row r="151" spans="1:90" ht="109.5" customHeight="1" x14ac:dyDescent="0.25">
      <c r="A151" s="37" t="s">
        <v>76</v>
      </c>
      <c r="B151" s="46" t="s">
        <v>25</v>
      </c>
      <c r="C151" s="46" t="s">
        <v>234</v>
      </c>
      <c r="D151" s="46" t="s">
        <v>48</v>
      </c>
      <c r="E151" s="46" t="s">
        <v>77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U151" s="41"/>
      <c r="V151" s="42"/>
      <c r="W151" s="42"/>
      <c r="X151" s="42"/>
      <c r="Y151" s="42"/>
      <c r="Z151" s="43"/>
      <c r="AA151" s="44">
        <v>1867.2</v>
      </c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>
        <v>13744.3</v>
      </c>
      <c r="AM151" s="44"/>
      <c r="AN151" s="44"/>
      <c r="AO151" s="44"/>
      <c r="AP151" s="44"/>
      <c r="AQ151" s="44"/>
      <c r="AR151" s="47">
        <f>AR152</f>
        <v>616</v>
      </c>
      <c r="AS151" s="6"/>
      <c r="AT151" s="6">
        <v>1714.3</v>
      </c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>
        <v>1714.3</v>
      </c>
      <c r="BL151" s="6"/>
      <c r="BM151" s="6"/>
      <c r="BN151" s="6"/>
      <c r="BO151" s="6"/>
      <c r="BP151" s="6"/>
      <c r="BQ151" s="6">
        <v>1546.2</v>
      </c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>
        <v>1546.2</v>
      </c>
      <c r="CD151" s="6"/>
      <c r="CE151" s="6"/>
      <c r="CF151" s="6"/>
      <c r="CG151" s="6"/>
      <c r="CH151" s="6"/>
      <c r="CI151" s="6"/>
      <c r="CJ151" s="7">
        <v>15611.5</v>
      </c>
      <c r="CK151" s="4"/>
      <c r="CL151" s="3"/>
    </row>
    <row r="152" spans="1:90" ht="15.75" x14ac:dyDescent="0.25">
      <c r="A152" s="37" t="s">
        <v>60</v>
      </c>
      <c r="B152" s="46" t="s">
        <v>25</v>
      </c>
      <c r="C152" s="46" t="s">
        <v>234</v>
      </c>
      <c r="D152" s="46" t="s">
        <v>48</v>
      </c>
      <c r="E152" s="46" t="s">
        <v>211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U152" s="41"/>
      <c r="V152" s="42"/>
      <c r="W152" s="42"/>
      <c r="X152" s="42"/>
      <c r="Y152" s="42"/>
      <c r="Z152" s="43"/>
      <c r="AA152" s="44">
        <v>1867.2</v>
      </c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>
        <v>13744.3</v>
      </c>
      <c r="AM152" s="44"/>
      <c r="AN152" s="44"/>
      <c r="AO152" s="44"/>
      <c r="AP152" s="44"/>
      <c r="AQ152" s="44"/>
      <c r="AR152" s="47">
        <f>AR153</f>
        <v>616</v>
      </c>
      <c r="AS152" s="6"/>
      <c r="AT152" s="6">
        <v>1714.3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>
        <v>1714.3</v>
      </c>
      <c r="BL152" s="6"/>
      <c r="BM152" s="6"/>
      <c r="BN152" s="6"/>
      <c r="BO152" s="6"/>
      <c r="BP152" s="6"/>
      <c r="BQ152" s="6">
        <v>1546.2</v>
      </c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>
        <v>1546.2</v>
      </c>
      <c r="CD152" s="6"/>
      <c r="CE152" s="6"/>
      <c r="CF152" s="6"/>
      <c r="CG152" s="6"/>
      <c r="CH152" s="6"/>
      <c r="CI152" s="6"/>
      <c r="CJ152" s="7">
        <v>15611.5</v>
      </c>
      <c r="CK152" s="4"/>
      <c r="CL152" s="3"/>
    </row>
    <row r="153" spans="1:90" ht="65.25" customHeight="1" x14ac:dyDescent="0.25">
      <c r="A153" s="38" t="s">
        <v>237</v>
      </c>
      <c r="B153" s="48" t="s">
        <v>25</v>
      </c>
      <c r="C153" s="48" t="s">
        <v>234</v>
      </c>
      <c r="D153" s="48" t="s">
        <v>48</v>
      </c>
      <c r="E153" s="48" t="s">
        <v>238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8" t="s">
        <v>43</v>
      </c>
      <c r="U153" s="41"/>
      <c r="V153" s="42"/>
      <c r="W153" s="42"/>
      <c r="X153" s="42"/>
      <c r="Y153" s="42"/>
      <c r="Z153" s="43"/>
      <c r="AA153" s="44">
        <v>1867.2</v>
      </c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>
        <v>13744.3</v>
      </c>
      <c r="AM153" s="44"/>
      <c r="AN153" s="44"/>
      <c r="AO153" s="44"/>
      <c r="AP153" s="44"/>
      <c r="AQ153" s="44"/>
      <c r="AR153" s="49">
        <v>616</v>
      </c>
      <c r="AS153" s="6"/>
      <c r="AT153" s="6">
        <v>1714.3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>
        <v>1714.3</v>
      </c>
      <c r="BL153" s="6"/>
      <c r="BM153" s="6"/>
      <c r="BN153" s="6"/>
      <c r="BO153" s="6"/>
      <c r="BP153" s="6"/>
      <c r="BQ153" s="6">
        <v>1546.2</v>
      </c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>
        <v>1546.2</v>
      </c>
      <c r="CD153" s="6"/>
      <c r="CE153" s="6"/>
      <c r="CF153" s="6"/>
      <c r="CG153" s="6"/>
      <c r="CH153" s="6"/>
      <c r="CI153" s="6"/>
      <c r="CJ153" s="7">
        <v>15611.5</v>
      </c>
      <c r="CK153" s="4"/>
      <c r="CL153" s="3"/>
    </row>
    <row r="154" spans="1:90" ht="15.75" x14ac:dyDescent="0.25">
      <c r="A154" s="36" t="s">
        <v>239</v>
      </c>
      <c r="B154" s="40" t="s">
        <v>25</v>
      </c>
      <c r="C154" s="40" t="s">
        <v>157</v>
      </c>
      <c r="D154" s="40" t="s">
        <v>28</v>
      </c>
      <c r="E154" s="40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0"/>
      <c r="U154" s="41"/>
      <c r="V154" s="42"/>
      <c r="W154" s="42"/>
      <c r="X154" s="42"/>
      <c r="Y154" s="42"/>
      <c r="Z154" s="43"/>
      <c r="AA154" s="44">
        <v>811.9</v>
      </c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5">
        <f>AR155</f>
        <v>811.9</v>
      </c>
      <c r="AS154" s="6"/>
      <c r="AT154" s="6">
        <v>1011.9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>
        <v>1011.9</v>
      </c>
      <c r="BL154" s="6"/>
      <c r="BM154" s="6"/>
      <c r="BN154" s="6"/>
      <c r="BO154" s="6"/>
      <c r="BP154" s="6"/>
      <c r="BQ154" s="6">
        <v>1011.9</v>
      </c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>
        <v>1011.9</v>
      </c>
      <c r="CD154" s="6"/>
      <c r="CE154" s="6"/>
      <c r="CF154" s="6"/>
      <c r="CG154" s="6"/>
      <c r="CH154" s="6"/>
      <c r="CI154" s="6"/>
      <c r="CJ154" s="7">
        <v>811.9</v>
      </c>
      <c r="CK154" s="4"/>
      <c r="CL154" s="3"/>
    </row>
    <row r="155" spans="1:90" ht="31.5" x14ac:dyDescent="0.25">
      <c r="A155" s="36" t="s">
        <v>240</v>
      </c>
      <c r="B155" s="40" t="s">
        <v>25</v>
      </c>
      <c r="C155" s="40" t="s">
        <v>157</v>
      </c>
      <c r="D155" s="40" t="s">
        <v>157</v>
      </c>
      <c r="E155" s="40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0"/>
      <c r="U155" s="41"/>
      <c r="V155" s="42"/>
      <c r="W155" s="42"/>
      <c r="X155" s="42"/>
      <c r="Y155" s="42"/>
      <c r="Z155" s="43"/>
      <c r="AA155" s="44">
        <v>811.9</v>
      </c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5">
        <f>AR156+AR160</f>
        <v>811.9</v>
      </c>
      <c r="AS155" s="6"/>
      <c r="AT155" s="6">
        <v>1011.9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>
        <v>1011.9</v>
      </c>
      <c r="BL155" s="6"/>
      <c r="BM155" s="6"/>
      <c r="BN155" s="6"/>
      <c r="BO155" s="6"/>
      <c r="BP155" s="6"/>
      <c r="BQ155" s="6">
        <v>1011.9</v>
      </c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>
        <v>1011.9</v>
      </c>
      <c r="CD155" s="6"/>
      <c r="CE155" s="6"/>
      <c r="CF155" s="6"/>
      <c r="CG155" s="6"/>
      <c r="CH155" s="6"/>
      <c r="CI155" s="6"/>
      <c r="CJ155" s="7">
        <v>811.9</v>
      </c>
      <c r="CK155" s="4"/>
      <c r="CL155" s="3"/>
    </row>
    <row r="156" spans="1:90" ht="49.5" customHeight="1" x14ac:dyDescent="0.25">
      <c r="A156" s="37" t="s">
        <v>54</v>
      </c>
      <c r="B156" s="46" t="s">
        <v>25</v>
      </c>
      <c r="C156" s="46" t="s">
        <v>157</v>
      </c>
      <c r="D156" s="46" t="s">
        <v>157</v>
      </c>
      <c r="E156" s="46" t="s">
        <v>55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U156" s="41"/>
      <c r="V156" s="42"/>
      <c r="W156" s="42"/>
      <c r="X156" s="42"/>
      <c r="Y156" s="42"/>
      <c r="Z156" s="43"/>
      <c r="AA156" s="44">
        <v>611.9</v>
      </c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7">
        <f>AR157</f>
        <v>611.9</v>
      </c>
      <c r="AS156" s="6"/>
      <c r="AT156" s="6">
        <v>611.9</v>
      </c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>
        <v>611.9</v>
      </c>
      <c r="BL156" s="6"/>
      <c r="BM156" s="6"/>
      <c r="BN156" s="6"/>
      <c r="BO156" s="6"/>
      <c r="BP156" s="6"/>
      <c r="BQ156" s="6">
        <v>611.9</v>
      </c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>
        <v>611.9</v>
      </c>
      <c r="CD156" s="6"/>
      <c r="CE156" s="6"/>
      <c r="CF156" s="6"/>
      <c r="CG156" s="6"/>
      <c r="CH156" s="6"/>
      <c r="CI156" s="6"/>
      <c r="CJ156" s="7">
        <v>611.9</v>
      </c>
      <c r="CK156" s="4"/>
      <c r="CL156" s="3"/>
    </row>
    <row r="157" spans="1:90" ht="15.75" x14ac:dyDescent="0.25">
      <c r="A157" s="37" t="s">
        <v>60</v>
      </c>
      <c r="B157" s="46" t="s">
        <v>25</v>
      </c>
      <c r="C157" s="46" t="s">
        <v>157</v>
      </c>
      <c r="D157" s="46" t="s">
        <v>157</v>
      </c>
      <c r="E157" s="46" t="s">
        <v>61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U157" s="41"/>
      <c r="V157" s="42"/>
      <c r="W157" s="42"/>
      <c r="X157" s="42"/>
      <c r="Y157" s="42"/>
      <c r="Z157" s="43"/>
      <c r="AA157" s="44">
        <v>611.9</v>
      </c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7">
        <f>AR158+AR159</f>
        <v>611.9</v>
      </c>
      <c r="AS157" s="6"/>
      <c r="AT157" s="6">
        <v>611.9</v>
      </c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>
        <v>611.9</v>
      </c>
      <c r="BL157" s="6"/>
      <c r="BM157" s="6"/>
      <c r="BN157" s="6"/>
      <c r="BO157" s="6"/>
      <c r="BP157" s="6"/>
      <c r="BQ157" s="6">
        <v>611.9</v>
      </c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>
        <v>611.9</v>
      </c>
      <c r="CD157" s="6"/>
      <c r="CE157" s="6"/>
      <c r="CF157" s="6"/>
      <c r="CG157" s="6"/>
      <c r="CH157" s="6"/>
      <c r="CI157" s="6"/>
      <c r="CJ157" s="7">
        <v>611.9</v>
      </c>
      <c r="CK157" s="4"/>
      <c r="CL157" s="3"/>
    </row>
    <row r="158" spans="1:90" ht="254.25" customHeight="1" x14ac:dyDescent="0.25">
      <c r="A158" s="39" t="s">
        <v>241</v>
      </c>
      <c r="B158" s="48" t="s">
        <v>25</v>
      </c>
      <c r="C158" s="48" t="s">
        <v>157</v>
      </c>
      <c r="D158" s="48" t="s">
        <v>157</v>
      </c>
      <c r="E158" s="48" t="s">
        <v>242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8" t="s">
        <v>37</v>
      </c>
      <c r="U158" s="41"/>
      <c r="V158" s="42"/>
      <c r="W158" s="42"/>
      <c r="X158" s="42"/>
      <c r="Y158" s="42"/>
      <c r="Z158" s="43"/>
      <c r="AA158" s="44">
        <v>601.9</v>
      </c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9">
        <v>601.9</v>
      </c>
      <c r="AS158" s="6"/>
      <c r="AT158" s="6">
        <v>601.9</v>
      </c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>
        <v>601.9</v>
      </c>
      <c r="BL158" s="6"/>
      <c r="BM158" s="6"/>
      <c r="BN158" s="6"/>
      <c r="BO158" s="6"/>
      <c r="BP158" s="6"/>
      <c r="BQ158" s="6">
        <v>601.9</v>
      </c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>
        <v>601.9</v>
      </c>
      <c r="CD158" s="6"/>
      <c r="CE158" s="6"/>
      <c r="CF158" s="6"/>
      <c r="CG158" s="6"/>
      <c r="CH158" s="6"/>
      <c r="CI158" s="6"/>
      <c r="CJ158" s="7">
        <v>601.9</v>
      </c>
      <c r="CK158" s="4"/>
      <c r="CL158" s="3"/>
    </row>
    <row r="159" spans="1:90" ht="192.75" customHeight="1" x14ac:dyDescent="0.25">
      <c r="A159" s="39" t="s">
        <v>243</v>
      </c>
      <c r="B159" s="48" t="s">
        <v>25</v>
      </c>
      <c r="C159" s="48" t="s">
        <v>157</v>
      </c>
      <c r="D159" s="48" t="s">
        <v>157</v>
      </c>
      <c r="E159" s="48" t="s">
        <v>242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8" t="s">
        <v>43</v>
      </c>
      <c r="U159" s="41"/>
      <c r="V159" s="42"/>
      <c r="W159" s="42"/>
      <c r="X159" s="42"/>
      <c r="Y159" s="42"/>
      <c r="Z159" s="43"/>
      <c r="AA159" s="44">
        <v>10</v>
      </c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9">
        <v>10</v>
      </c>
      <c r="AS159" s="6"/>
      <c r="AT159" s="6">
        <v>10</v>
      </c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>
        <v>10</v>
      </c>
      <c r="BL159" s="6"/>
      <c r="BM159" s="6"/>
      <c r="BN159" s="6"/>
      <c r="BO159" s="6"/>
      <c r="BP159" s="6"/>
      <c r="BQ159" s="6">
        <v>10</v>
      </c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>
        <v>10</v>
      </c>
      <c r="CD159" s="6"/>
      <c r="CE159" s="6"/>
      <c r="CF159" s="6"/>
      <c r="CG159" s="6"/>
      <c r="CH159" s="6"/>
      <c r="CI159" s="6"/>
      <c r="CJ159" s="7">
        <v>10</v>
      </c>
      <c r="CK159" s="4"/>
      <c r="CL159" s="3"/>
    </row>
    <row r="160" spans="1:90" ht="15.75" x14ac:dyDescent="0.25">
      <c r="A160" s="37" t="s">
        <v>32</v>
      </c>
      <c r="B160" s="46" t="s">
        <v>25</v>
      </c>
      <c r="C160" s="46" t="s">
        <v>157</v>
      </c>
      <c r="D160" s="46" t="s">
        <v>157</v>
      </c>
      <c r="E160" s="46" t="s">
        <v>33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U160" s="41"/>
      <c r="V160" s="42"/>
      <c r="W160" s="42"/>
      <c r="X160" s="42"/>
      <c r="Y160" s="42"/>
      <c r="Z160" s="43"/>
      <c r="AA160" s="44">
        <v>200</v>
      </c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7">
        <f>AR161</f>
        <v>200</v>
      </c>
      <c r="AS160" s="6"/>
      <c r="AT160" s="6">
        <v>400</v>
      </c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>
        <v>400</v>
      </c>
      <c r="BL160" s="6"/>
      <c r="BM160" s="6"/>
      <c r="BN160" s="6"/>
      <c r="BO160" s="6"/>
      <c r="BP160" s="6"/>
      <c r="BQ160" s="6">
        <v>400</v>
      </c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>
        <v>400</v>
      </c>
      <c r="CD160" s="6"/>
      <c r="CE160" s="6"/>
      <c r="CF160" s="6"/>
      <c r="CG160" s="6"/>
      <c r="CH160" s="6"/>
      <c r="CI160" s="6"/>
      <c r="CJ160" s="7">
        <v>200</v>
      </c>
      <c r="CK160" s="4"/>
      <c r="CL160" s="3"/>
    </row>
    <row r="161" spans="1:90" ht="15.75" x14ac:dyDescent="0.25">
      <c r="A161" s="37" t="s">
        <v>32</v>
      </c>
      <c r="B161" s="46" t="s">
        <v>25</v>
      </c>
      <c r="C161" s="46" t="s">
        <v>157</v>
      </c>
      <c r="D161" s="46" t="s">
        <v>157</v>
      </c>
      <c r="E161" s="46" t="s">
        <v>34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U161" s="41"/>
      <c r="V161" s="42"/>
      <c r="W161" s="42"/>
      <c r="X161" s="42"/>
      <c r="Y161" s="42"/>
      <c r="Z161" s="43"/>
      <c r="AA161" s="44">
        <v>200</v>
      </c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7">
        <f>AR162</f>
        <v>200</v>
      </c>
      <c r="AS161" s="6"/>
      <c r="AT161" s="6">
        <v>400</v>
      </c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>
        <v>400</v>
      </c>
      <c r="BL161" s="6"/>
      <c r="BM161" s="6"/>
      <c r="BN161" s="6"/>
      <c r="BO161" s="6"/>
      <c r="BP161" s="6"/>
      <c r="BQ161" s="6">
        <v>400</v>
      </c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>
        <v>400</v>
      </c>
      <c r="CD161" s="6"/>
      <c r="CE161" s="6"/>
      <c r="CF161" s="6"/>
      <c r="CG161" s="6"/>
      <c r="CH161" s="6"/>
      <c r="CI161" s="6"/>
      <c r="CJ161" s="7">
        <v>200</v>
      </c>
      <c r="CK161" s="4"/>
      <c r="CL161" s="3"/>
    </row>
    <row r="162" spans="1:90" ht="47.25" x14ac:dyDescent="0.25">
      <c r="A162" s="38" t="s">
        <v>91</v>
      </c>
      <c r="B162" s="48" t="s">
        <v>25</v>
      </c>
      <c r="C162" s="48" t="s">
        <v>157</v>
      </c>
      <c r="D162" s="48" t="s">
        <v>157</v>
      </c>
      <c r="E162" s="48" t="s">
        <v>92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8" t="s">
        <v>45</v>
      </c>
      <c r="U162" s="41"/>
      <c r="V162" s="42"/>
      <c r="W162" s="42"/>
      <c r="X162" s="42"/>
      <c r="Y162" s="42"/>
      <c r="Z162" s="43"/>
      <c r="AA162" s="44">
        <v>200</v>
      </c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9">
        <v>200</v>
      </c>
      <c r="AS162" s="6"/>
      <c r="AT162" s="6">
        <v>400</v>
      </c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>
        <v>400</v>
      </c>
      <c r="BL162" s="6"/>
      <c r="BM162" s="6"/>
      <c r="BN162" s="6"/>
      <c r="BO162" s="6"/>
      <c r="BP162" s="6"/>
      <c r="BQ162" s="6">
        <v>400</v>
      </c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>
        <v>400</v>
      </c>
      <c r="CD162" s="6"/>
      <c r="CE162" s="6"/>
      <c r="CF162" s="6"/>
      <c r="CG162" s="6"/>
      <c r="CH162" s="6"/>
      <c r="CI162" s="6"/>
      <c r="CJ162" s="7">
        <v>200</v>
      </c>
      <c r="CK162" s="4"/>
      <c r="CL162" s="3"/>
    </row>
    <row r="163" spans="1:90" ht="15.75" x14ac:dyDescent="0.25">
      <c r="A163" s="36" t="s">
        <v>244</v>
      </c>
      <c r="B163" s="40" t="s">
        <v>25</v>
      </c>
      <c r="C163" s="40" t="s">
        <v>114</v>
      </c>
      <c r="D163" s="40" t="s">
        <v>28</v>
      </c>
      <c r="E163" s="40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0"/>
      <c r="U163" s="41"/>
      <c r="V163" s="42"/>
      <c r="W163" s="42"/>
      <c r="X163" s="42"/>
      <c r="Y163" s="42"/>
      <c r="Z163" s="43"/>
      <c r="AA163" s="44">
        <v>7822.7</v>
      </c>
      <c r="AB163" s="44">
        <v>423.6</v>
      </c>
      <c r="AC163" s="44"/>
      <c r="AD163" s="44">
        <v>490.9</v>
      </c>
      <c r="AE163" s="44">
        <v>106</v>
      </c>
      <c r="AF163" s="44">
        <v>38.1</v>
      </c>
      <c r="AG163" s="44">
        <v>4.5</v>
      </c>
      <c r="AH163" s="44"/>
      <c r="AI163" s="44"/>
      <c r="AJ163" s="44"/>
      <c r="AK163" s="44"/>
      <c r="AL163" s="44">
        <v>3808.3</v>
      </c>
      <c r="AM163" s="44">
        <v>423.6</v>
      </c>
      <c r="AN163" s="44">
        <v>384.9</v>
      </c>
      <c r="AO163" s="44">
        <v>33.6</v>
      </c>
      <c r="AP163" s="44"/>
      <c r="AQ163" s="44"/>
      <c r="AR163" s="45">
        <f>AR164+AR168+AR177</f>
        <v>11630.8</v>
      </c>
      <c r="AS163" s="6"/>
      <c r="AT163" s="6">
        <v>5842.9</v>
      </c>
      <c r="AU163" s="6"/>
      <c r="AV163" s="6"/>
      <c r="AW163" s="6">
        <v>642.9</v>
      </c>
      <c r="AX163" s="6"/>
      <c r="AY163" s="6">
        <v>26.8</v>
      </c>
      <c r="AZ163" s="6"/>
      <c r="BA163" s="6"/>
      <c r="BB163" s="6"/>
      <c r="BC163" s="6"/>
      <c r="BD163" s="6"/>
      <c r="BE163" s="6">
        <v>669.7</v>
      </c>
      <c r="BF163" s="6"/>
      <c r="BG163" s="6">
        <v>642.9</v>
      </c>
      <c r="BH163" s="6">
        <v>26.8</v>
      </c>
      <c r="BI163" s="6"/>
      <c r="BJ163" s="6"/>
      <c r="BK163" s="6">
        <v>6512.6</v>
      </c>
      <c r="BL163" s="6"/>
      <c r="BM163" s="6">
        <v>642.9</v>
      </c>
      <c r="BN163" s="6">
        <v>26.8</v>
      </c>
      <c r="BO163" s="6"/>
      <c r="BP163" s="6"/>
      <c r="BQ163" s="6">
        <v>5842.9</v>
      </c>
      <c r="BR163" s="6"/>
      <c r="BS163" s="6"/>
      <c r="BT163" s="6"/>
      <c r="BU163" s="6"/>
      <c r="BV163" s="6"/>
      <c r="BW163" s="6">
        <v>696.9</v>
      </c>
      <c r="BX163" s="6"/>
      <c r="BY163" s="6">
        <v>669</v>
      </c>
      <c r="BZ163" s="6">
        <v>27.9</v>
      </c>
      <c r="CA163" s="6"/>
      <c r="CB163" s="6"/>
      <c r="CC163" s="6">
        <v>6539.8</v>
      </c>
      <c r="CD163" s="6"/>
      <c r="CE163" s="6">
        <v>669</v>
      </c>
      <c r="CF163" s="6">
        <v>27.9</v>
      </c>
      <c r="CG163" s="6"/>
      <c r="CH163" s="6"/>
      <c r="CI163" s="6"/>
      <c r="CJ163" s="7">
        <v>11631</v>
      </c>
      <c r="CK163" s="4"/>
      <c r="CL163" s="3"/>
    </row>
    <row r="164" spans="1:90" ht="15.75" x14ac:dyDescent="0.25">
      <c r="A164" s="36" t="s">
        <v>245</v>
      </c>
      <c r="B164" s="40" t="s">
        <v>25</v>
      </c>
      <c r="C164" s="40" t="s">
        <v>114</v>
      </c>
      <c r="D164" s="40" t="s">
        <v>27</v>
      </c>
      <c r="E164" s="40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0"/>
      <c r="U164" s="41"/>
      <c r="V164" s="42"/>
      <c r="W164" s="42"/>
      <c r="X164" s="42"/>
      <c r="Y164" s="42"/>
      <c r="Z164" s="43"/>
      <c r="AA164" s="44">
        <v>3973.7</v>
      </c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>
        <v>7.8</v>
      </c>
      <c r="AM164" s="44"/>
      <c r="AN164" s="44"/>
      <c r="AO164" s="44"/>
      <c r="AP164" s="44"/>
      <c r="AQ164" s="44"/>
      <c r="AR164" s="45">
        <f>AR165</f>
        <v>3981.4</v>
      </c>
      <c r="AS164" s="6"/>
      <c r="AT164" s="6">
        <v>3973.7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>
        <v>3973.7</v>
      </c>
      <c r="BL164" s="6"/>
      <c r="BM164" s="6"/>
      <c r="BN164" s="6"/>
      <c r="BO164" s="6"/>
      <c r="BP164" s="6"/>
      <c r="BQ164" s="6">
        <v>3973.7</v>
      </c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>
        <v>3973.7</v>
      </c>
      <c r="CD164" s="6"/>
      <c r="CE164" s="6"/>
      <c r="CF164" s="6"/>
      <c r="CG164" s="6"/>
      <c r="CH164" s="6"/>
      <c r="CI164" s="6"/>
      <c r="CJ164" s="7">
        <v>3981.5</v>
      </c>
      <c r="CK164" s="4"/>
      <c r="CL164" s="3"/>
    </row>
    <row r="165" spans="1:90" ht="15.75" x14ac:dyDescent="0.25">
      <c r="A165" s="37" t="s">
        <v>32</v>
      </c>
      <c r="B165" s="46" t="s">
        <v>25</v>
      </c>
      <c r="C165" s="46" t="s">
        <v>114</v>
      </c>
      <c r="D165" s="46" t="s">
        <v>27</v>
      </c>
      <c r="E165" s="46" t="s">
        <v>33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U165" s="41"/>
      <c r="V165" s="42"/>
      <c r="W165" s="42"/>
      <c r="X165" s="42"/>
      <c r="Y165" s="42"/>
      <c r="Z165" s="43"/>
      <c r="AA165" s="44">
        <v>3973.7</v>
      </c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>
        <v>7.8</v>
      </c>
      <c r="AM165" s="44"/>
      <c r="AN165" s="44"/>
      <c r="AO165" s="44"/>
      <c r="AP165" s="44"/>
      <c r="AQ165" s="44"/>
      <c r="AR165" s="47">
        <f>AR166</f>
        <v>3981.4</v>
      </c>
      <c r="AS165" s="6"/>
      <c r="AT165" s="6">
        <v>3973.7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>
        <v>3973.7</v>
      </c>
      <c r="BL165" s="6"/>
      <c r="BM165" s="6"/>
      <c r="BN165" s="6"/>
      <c r="BO165" s="6"/>
      <c r="BP165" s="6"/>
      <c r="BQ165" s="6">
        <v>3973.7</v>
      </c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>
        <v>3973.7</v>
      </c>
      <c r="CD165" s="6"/>
      <c r="CE165" s="6"/>
      <c r="CF165" s="6"/>
      <c r="CG165" s="6"/>
      <c r="CH165" s="6"/>
      <c r="CI165" s="6"/>
      <c r="CJ165" s="7">
        <v>3981.5</v>
      </c>
      <c r="CK165" s="4"/>
      <c r="CL165" s="3"/>
    </row>
    <row r="166" spans="1:90" ht="15.75" x14ac:dyDescent="0.25">
      <c r="A166" s="37" t="s">
        <v>32</v>
      </c>
      <c r="B166" s="46" t="s">
        <v>25</v>
      </c>
      <c r="C166" s="46" t="s">
        <v>114</v>
      </c>
      <c r="D166" s="46" t="s">
        <v>27</v>
      </c>
      <c r="E166" s="46" t="s">
        <v>34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U166" s="41"/>
      <c r="V166" s="42"/>
      <c r="W166" s="42"/>
      <c r="X166" s="42"/>
      <c r="Y166" s="42"/>
      <c r="Z166" s="43"/>
      <c r="AA166" s="44">
        <v>3973.7</v>
      </c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>
        <v>7.8</v>
      </c>
      <c r="AM166" s="44"/>
      <c r="AN166" s="44"/>
      <c r="AO166" s="44"/>
      <c r="AP166" s="44"/>
      <c r="AQ166" s="44"/>
      <c r="AR166" s="47">
        <f>AR167</f>
        <v>3981.4</v>
      </c>
      <c r="AS166" s="6"/>
      <c r="AT166" s="6">
        <v>3973.7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>
        <v>3973.7</v>
      </c>
      <c r="BL166" s="6"/>
      <c r="BM166" s="6"/>
      <c r="BN166" s="6"/>
      <c r="BO166" s="6"/>
      <c r="BP166" s="6"/>
      <c r="BQ166" s="6">
        <v>3973.7</v>
      </c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>
        <v>3973.7</v>
      </c>
      <c r="CD166" s="6"/>
      <c r="CE166" s="6"/>
      <c r="CF166" s="6"/>
      <c r="CG166" s="6"/>
      <c r="CH166" s="6"/>
      <c r="CI166" s="6"/>
      <c r="CJ166" s="7">
        <v>3981.5</v>
      </c>
      <c r="CK166" s="4"/>
      <c r="CL166" s="3"/>
    </row>
    <row r="167" spans="1:90" ht="63" x14ac:dyDescent="0.25">
      <c r="A167" s="38" t="s">
        <v>246</v>
      </c>
      <c r="B167" s="48" t="s">
        <v>25</v>
      </c>
      <c r="C167" s="48" t="s">
        <v>114</v>
      </c>
      <c r="D167" s="48" t="s">
        <v>27</v>
      </c>
      <c r="E167" s="48" t="s">
        <v>247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8" t="s">
        <v>248</v>
      </c>
      <c r="U167" s="41"/>
      <c r="V167" s="42"/>
      <c r="W167" s="42"/>
      <c r="X167" s="42"/>
      <c r="Y167" s="42"/>
      <c r="Z167" s="43"/>
      <c r="AA167" s="44">
        <v>3973.7</v>
      </c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>
        <v>7.8</v>
      </c>
      <c r="AM167" s="44"/>
      <c r="AN167" s="44"/>
      <c r="AO167" s="44"/>
      <c r="AP167" s="44"/>
      <c r="AQ167" s="44"/>
      <c r="AR167" s="49">
        <v>3981.4</v>
      </c>
      <c r="AS167" s="6"/>
      <c r="AT167" s="6">
        <v>3973.7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>
        <v>3973.7</v>
      </c>
      <c r="BL167" s="6"/>
      <c r="BM167" s="6"/>
      <c r="BN167" s="6"/>
      <c r="BO167" s="6"/>
      <c r="BP167" s="6"/>
      <c r="BQ167" s="6">
        <v>3973.7</v>
      </c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>
        <v>3973.7</v>
      </c>
      <c r="CD167" s="6"/>
      <c r="CE167" s="6"/>
      <c r="CF167" s="6"/>
      <c r="CG167" s="6"/>
      <c r="CH167" s="6"/>
      <c r="CI167" s="6"/>
      <c r="CJ167" s="7">
        <v>3981.5</v>
      </c>
      <c r="CK167" s="4"/>
      <c r="CL167" s="3"/>
    </row>
    <row r="168" spans="1:90" ht="15.75" x14ac:dyDescent="0.25">
      <c r="A168" s="36" t="s">
        <v>249</v>
      </c>
      <c r="B168" s="40" t="s">
        <v>25</v>
      </c>
      <c r="C168" s="40" t="s">
        <v>114</v>
      </c>
      <c r="D168" s="40" t="s">
        <v>108</v>
      </c>
      <c r="E168" s="40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0"/>
      <c r="U168" s="41"/>
      <c r="V168" s="42"/>
      <c r="W168" s="42"/>
      <c r="X168" s="42"/>
      <c r="Y168" s="42"/>
      <c r="Z168" s="43"/>
      <c r="AA168" s="44">
        <v>110.5</v>
      </c>
      <c r="AB168" s="44">
        <v>423.6</v>
      </c>
      <c r="AC168" s="44"/>
      <c r="AD168" s="44">
        <v>490.9</v>
      </c>
      <c r="AE168" s="44">
        <v>106</v>
      </c>
      <c r="AF168" s="44">
        <v>38.1</v>
      </c>
      <c r="AG168" s="44">
        <v>4.5</v>
      </c>
      <c r="AH168" s="44"/>
      <c r="AI168" s="44"/>
      <c r="AJ168" s="44"/>
      <c r="AK168" s="44"/>
      <c r="AL168" s="44">
        <v>3391.1</v>
      </c>
      <c r="AM168" s="44">
        <v>423.6</v>
      </c>
      <c r="AN168" s="44">
        <v>384.9</v>
      </c>
      <c r="AO168" s="44">
        <v>33.6</v>
      </c>
      <c r="AP168" s="44"/>
      <c r="AQ168" s="44"/>
      <c r="AR168" s="45">
        <f>AR169+AR173</f>
        <v>3501.5</v>
      </c>
      <c r="AS168" s="6"/>
      <c r="AT168" s="6"/>
      <c r="AU168" s="6"/>
      <c r="AV168" s="6"/>
      <c r="AW168" s="6">
        <v>642.9</v>
      </c>
      <c r="AX168" s="6"/>
      <c r="AY168" s="6">
        <v>26.8</v>
      </c>
      <c r="AZ168" s="6"/>
      <c r="BA168" s="6"/>
      <c r="BB168" s="6"/>
      <c r="BC168" s="6"/>
      <c r="BD168" s="6"/>
      <c r="BE168" s="6">
        <v>669.7</v>
      </c>
      <c r="BF168" s="6"/>
      <c r="BG168" s="6">
        <v>642.9</v>
      </c>
      <c r="BH168" s="6">
        <v>26.8</v>
      </c>
      <c r="BI168" s="6"/>
      <c r="BJ168" s="6"/>
      <c r="BK168" s="6">
        <v>669.7</v>
      </c>
      <c r="BL168" s="6"/>
      <c r="BM168" s="6">
        <v>642.9</v>
      </c>
      <c r="BN168" s="6">
        <v>26.8</v>
      </c>
      <c r="BO168" s="6"/>
      <c r="BP168" s="6"/>
      <c r="BQ168" s="6"/>
      <c r="BR168" s="6"/>
      <c r="BS168" s="6"/>
      <c r="BT168" s="6"/>
      <c r="BU168" s="6"/>
      <c r="BV168" s="6"/>
      <c r="BW168" s="6">
        <v>696.9</v>
      </c>
      <c r="BX168" s="6"/>
      <c r="BY168" s="6">
        <v>669</v>
      </c>
      <c r="BZ168" s="6">
        <v>27.9</v>
      </c>
      <c r="CA168" s="6"/>
      <c r="CB168" s="6"/>
      <c r="CC168" s="6">
        <v>696.9</v>
      </c>
      <c r="CD168" s="6"/>
      <c r="CE168" s="6">
        <v>669</v>
      </c>
      <c r="CF168" s="6">
        <v>27.9</v>
      </c>
      <c r="CG168" s="6"/>
      <c r="CH168" s="6"/>
      <c r="CI168" s="6"/>
      <c r="CJ168" s="7">
        <v>3501.6</v>
      </c>
      <c r="CK168" s="4"/>
      <c r="CL168" s="3"/>
    </row>
    <row r="169" spans="1:90" ht="63" customHeight="1" x14ac:dyDescent="0.25">
      <c r="A169" s="37" t="s">
        <v>190</v>
      </c>
      <c r="B169" s="46" t="s">
        <v>25</v>
      </c>
      <c r="C169" s="46" t="s">
        <v>114</v>
      </c>
      <c r="D169" s="46" t="s">
        <v>108</v>
      </c>
      <c r="E169" s="46" t="s">
        <v>191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U169" s="41"/>
      <c r="V169" s="42"/>
      <c r="W169" s="42"/>
      <c r="X169" s="42"/>
      <c r="Y169" s="42"/>
      <c r="Z169" s="43"/>
      <c r="AA169" s="44">
        <v>110.5</v>
      </c>
      <c r="AB169" s="44">
        <v>423.6</v>
      </c>
      <c r="AC169" s="44"/>
      <c r="AD169" s="44">
        <v>490.9</v>
      </c>
      <c r="AE169" s="44">
        <v>106</v>
      </c>
      <c r="AF169" s="44">
        <v>38.1</v>
      </c>
      <c r="AG169" s="44">
        <v>4.5</v>
      </c>
      <c r="AH169" s="44"/>
      <c r="AI169" s="44"/>
      <c r="AJ169" s="44"/>
      <c r="AK169" s="44"/>
      <c r="AL169" s="44">
        <v>842.1</v>
      </c>
      <c r="AM169" s="44">
        <v>423.6</v>
      </c>
      <c r="AN169" s="44">
        <v>384.9</v>
      </c>
      <c r="AO169" s="44">
        <v>33.6</v>
      </c>
      <c r="AP169" s="44"/>
      <c r="AQ169" s="44"/>
      <c r="AR169" s="47">
        <f>AR170</f>
        <v>952.5</v>
      </c>
      <c r="AS169" s="6"/>
      <c r="AT169" s="6"/>
      <c r="AU169" s="6"/>
      <c r="AV169" s="6"/>
      <c r="AW169" s="6">
        <v>642.9</v>
      </c>
      <c r="AX169" s="6"/>
      <c r="AY169" s="6">
        <v>26.8</v>
      </c>
      <c r="AZ169" s="6"/>
      <c r="BA169" s="6"/>
      <c r="BB169" s="6"/>
      <c r="BC169" s="6"/>
      <c r="BD169" s="6"/>
      <c r="BE169" s="6">
        <v>669.7</v>
      </c>
      <c r="BF169" s="6"/>
      <c r="BG169" s="6">
        <v>642.9</v>
      </c>
      <c r="BH169" s="6">
        <v>26.8</v>
      </c>
      <c r="BI169" s="6"/>
      <c r="BJ169" s="6"/>
      <c r="BK169" s="6">
        <v>669.7</v>
      </c>
      <c r="BL169" s="6"/>
      <c r="BM169" s="6">
        <v>642.9</v>
      </c>
      <c r="BN169" s="6">
        <v>26.8</v>
      </c>
      <c r="BO169" s="6"/>
      <c r="BP169" s="6"/>
      <c r="BQ169" s="6"/>
      <c r="BR169" s="6"/>
      <c r="BS169" s="6"/>
      <c r="BT169" s="6"/>
      <c r="BU169" s="6"/>
      <c r="BV169" s="6"/>
      <c r="BW169" s="6">
        <v>696.9</v>
      </c>
      <c r="BX169" s="6"/>
      <c r="BY169" s="6">
        <v>669</v>
      </c>
      <c r="BZ169" s="6">
        <v>27.9</v>
      </c>
      <c r="CA169" s="6"/>
      <c r="CB169" s="6"/>
      <c r="CC169" s="6">
        <v>696.9</v>
      </c>
      <c r="CD169" s="6"/>
      <c r="CE169" s="6">
        <v>669</v>
      </c>
      <c r="CF169" s="6">
        <v>27.9</v>
      </c>
      <c r="CG169" s="6"/>
      <c r="CH169" s="6"/>
      <c r="CI169" s="6"/>
      <c r="CJ169" s="7">
        <v>952.6</v>
      </c>
      <c r="CK169" s="4"/>
      <c r="CL169" s="3"/>
    </row>
    <row r="170" spans="1:90" ht="31.5" x14ac:dyDescent="0.25">
      <c r="A170" s="37" t="s">
        <v>56</v>
      </c>
      <c r="B170" s="46" t="s">
        <v>25</v>
      </c>
      <c r="C170" s="46" t="s">
        <v>114</v>
      </c>
      <c r="D170" s="46" t="s">
        <v>108</v>
      </c>
      <c r="E170" s="46" t="s">
        <v>250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U170" s="41"/>
      <c r="V170" s="42"/>
      <c r="W170" s="42"/>
      <c r="X170" s="42"/>
      <c r="Y170" s="42"/>
      <c r="Z170" s="43"/>
      <c r="AA170" s="44">
        <v>110.5</v>
      </c>
      <c r="AB170" s="44">
        <v>423.6</v>
      </c>
      <c r="AC170" s="44"/>
      <c r="AD170" s="44">
        <v>490.9</v>
      </c>
      <c r="AE170" s="44">
        <v>106</v>
      </c>
      <c r="AF170" s="44">
        <v>38.1</v>
      </c>
      <c r="AG170" s="44">
        <v>4.5</v>
      </c>
      <c r="AH170" s="44"/>
      <c r="AI170" s="44"/>
      <c r="AJ170" s="44"/>
      <c r="AK170" s="44"/>
      <c r="AL170" s="44">
        <v>842.1</v>
      </c>
      <c r="AM170" s="44">
        <v>423.6</v>
      </c>
      <c r="AN170" s="44">
        <v>384.9</v>
      </c>
      <c r="AO170" s="44">
        <v>33.6</v>
      </c>
      <c r="AP170" s="44"/>
      <c r="AQ170" s="44"/>
      <c r="AR170" s="47">
        <f>AR171+AR172</f>
        <v>952.5</v>
      </c>
      <c r="AS170" s="6"/>
      <c r="AT170" s="6"/>
      <c r="AU170" s="6"/>
      <c r="AV170" s="6"/>
      <c r="AW170" s="6">
        <v>642.9</v>
      </c>
      <c r="AX170" s="6"/>
      <c r="AY170" s="6">
        <v>26.8</v>
      </c>
      <c r="AZ170" s="6"/>
      <c r="BA170" s="6"/>
      <c r="BB170" s="6"/>
      <c r="BC170" s="6"/>
      <c r="BD170" s="6"/>
      <c r="BE170" s="6">
        <v>669.7</v>
      </c>
      <c r="BF170" s="6"/>
      <c r="BG170" s="6">
        <v>642.9</v>
      </c>
      <c r="BH170" s="6">
        <v>26.8</v>
      </c>
      <c r="BI170" s="6"/>
      <c r="BJ170" s="6"/>
      <c r="BK170" s="6">
        <v>669.7</v>
      </c>
      <c r="BL170" s="6"/>
      <c r="BM170" s="6">
        <v>642.9</v>
      </c>
      <c r="BN170" s="6">
        <v>26.8</v>
      </c>
      <c r="BO170" s="6"/>
      <c r="BP170" s="6"/>
      <c r="BQ170" s="6"/>
      <c r="BR170" s="6"/>
      <c r="BS170" s="6"/>
      <c r="BT170" s="6"/>
      <c r="BU170" s="6"/>
      <c r="BV170" s="6"/>
      <c r="BW170" s="6">
        <v>696.9</v>
      </c>
      <c r="BX170" s="6"/>
      <c r="BY170" s="6">
        <v>669</v>
      </c>
      <c r="BZ170" s="6">
        <v>27.9</v>
      </c>
      <c r="CA170" s="6"/>
      <c r="CB170" s="6"/>
      <c r="CC170" s="6">
        <v>696.9</v>
      </c>
      <c r="CD170" s="6"/>
      <c r="CE170" s="6">
        <v>669</v>
      </c>
      <c r="CF170" s="6">
        <v>27.9</v>
      </c>
      <c r="CG170" s="6"/>
      <c r="CH170" s="6"/>
      <c r="CI170" s="6"/>
      <c r="CJ170" s="7">
        <v>952.6</v>
      </c>
      <c r="CK170" s="4"/>
      <c r="CL170" s="3"/>
    </row>
    <row r="171" spans="1:90" ht="94.5" x14ac:dyDescent="0.25">
      <c r="A171" s="38" t="s">
        <v>251</v>
      </c>
      <c r="B171" s="48" t="s">
        <v>25</v>
      </c>
      <c r="C171" s="48" t="s">
        <v>114</v>
      </c>
      <c r="D171" s="48" t="s">
        <v>108</v>
      </c>
      <c r="E171" s="48" t="s">
        <v>252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8" t="s">
        <v>248</v>
      </c>
      <c r="U171" s="41"/>
      <c r="V171" s="42"/>
      <c r="W171" s="42"/>
      <c r="X171" s="42"/>
      <c r="Y171" s="42"/>
      <c r="Z171" s="43"/>
      <c r="AA171" s="44">
        <v>110.5</v>
      </c>
      <c r="AB171" s="44"/>
      <c r="AC171" s="44"/>
      <c r="AD171" s="44">
        <v>106</v>
      </c>
      <c r="AE171" s="44">
        <v>106</v>
      </c>
      <c r="AF171" s="44">
        <v>4.4000000000000004</v>
      </c>
      <c r="AG171" s="44">
        <v>4.5</v>
      </c>
      <c r="AH171" s="44"/>
      <c r="AI171" s="44"/>
      <c r="AJ171" s="44"/>
      <c r="AK171" s="44"/>
      <c r="AL171" s="44">
        <v>-0.1</v>
      </c>
      <c r="AM171" s="44"/>
      <c r="AN171" s="44"/>
      <c r="AO171" s="44">
        <v>-0.1</v>
      </c>
      <c r="AP171" s="44"/>
      <c r="AQ171" s="44"/>
      <c r="AR171" s="49">
        <v>110.3</v>
      </c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7">
        <v>110.4</v>
      </c>
      <c r="CK171" s="4"/>
      <c r="CL171" s="3"/>
    </row>
    <row r="172" spans="1:90" ht="47.25" x14ac:dyDescent="0.25">
      <c r="A172" s="38" t="s">
        <v>253</v>
      </c>
      <c r="B172" s="48" t="s">
        <v>25</v>
      </c>
      <c r="C172" s="48" t="s">
        <v>114</v>
      </c>
      <c r="D172" s="48" t="s">
        <v>108</v>
      </c>
      <c r="E172" s="48" t="s">
        <v>254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8" t="s">
        <v>248</v>
      </c>
      <c r="U172" s="41"/>
      <c r="V172" s="42"/>
      <c r="W172" s="42"/>
      <c r="X172" s="42"/>
      <c r="Y172" s="42"/>
      <c r="Z172" s="43"/>
      <c r="AA172" s="44"/>
      <c r="AB172" s="44">
        <v>423.6</v>
      </c>
      <c r="AC172" s="44"/>
      <c r="AD172" s="44">
        <v>384.9</v>
      </c>
      <c r="AE172" s="44"/>
      <c r="AF172" s="44">
        <v>33.700000000000003</v>
      </c>
      <c r="AG172" s="44"/>
      <c r="AH172" s="44"/>
      <c r="AI172" s="44"/>
      <c r="AJ172" s="44"/>
      <c r="AK172" s="44"/>
      <c r="AL172" s="44">
        <v>842.2</v>
      </c>
      <c r="AM172" s="44">
        <v>423.6</v>
      </c>
      <c r="AN172" s="44">
        <v>384.9</v>
      </c>
      <c r="AO172" s="44">
        <v>33.700000000000003</v>
      </c>
      <c r="AP172" s="44"/>
      <c r="AQ172" s="44"/>
      <c r="AR172" s="49">
        <v>842.2</v>
      </c>
      <c r="AS172" s="6"/>
      <c r="AT172" s="6"/>
      <c r="AU172" s="6"/>
      <c r="AV172" s="6"/>
      <c r="AW172" s="6">
        <v>642.9</v>
      </c>
      <c r="AX172" s="6"/>
      <c r="AY172" s="6">
        <v>26.8</v>
      </c>
      <c r="AZ172" s="6"/>
      <c r="BA172" s="6"/>
      <c r="BB172" s="6"/>
      <c r="BC172" s="6"/>
      <c r="BD172" s="6"/>
      <c r="BE172" s="6">
        <v>669.7</v>
      </c>
      <c r="BF172" s="6"/>
      <c r="BG172" s="6">
        <v>642.9</v>
      </c>
      <c r="BH172" s="6">
        <v>26.8</v>
      </c>
      <c r="BI172" s="6"/>
      <c r="BJ172" s="6"/>
      <c r="BK172" s="6">
        <v>669.7</v>
      </c>
      <c r="BL172" s="6"/>
      <c r="BM172" s="6">
        <v>642.9</v>
      </c>
      <c r="BN172" s="6">
        <v>26.8</v>
      </c>
      <c r="BO172" s="6"/>
      <c r="BP172" s="6"/>
      <c r="BQ172" s="6"/>
      <c r="BR172" s="6"/>
      <c r="BS172" s="6"/>
      <c r="BT172" s="6"/>
      <c r="BU172" s="6"/>
      <c r="BV172" s="6"/>
      <c r="BW172" s="6">
        <v>696.9</v>
      </c>
      <c r="BX172" s="6"/>
      <c r="BY172" s="6">
        <v>669</v>
      </c>
      <c r="BZ172" s="6">
        <v>27.9</v>
      </c>
      <c r="CA172" s="6"/>
      <c r="CB172" s="6"/>
      <c r="CC172" s="6">
        <v>696.9</v>
      </c>
      <c r="CD172" s="6"/>
      <c r="CE172" s="6">
        <v>669</v>
      </c>
      <c r="CF172" s="6">
        <v>27.9</v>
      </c>
      <c r="CG172" s="6"/>
      <c r="CH172" s="6"/>
      <c r="CI172" s="6"/>
      <c r="CJ172" s="7">
        <v>842.2</v>
      </c>
      <c r="CK172" s="4"/>
      <c r="CL172" s="3"/>
    </row>
    <row r="173" spans="1:90" ht="15.75" x14ac:dyDescent="0.25">
      <c r="A173" s="37" t="s">
        <v>32</v>
      </c>
      <c r="B173" s="46" t="s">
        <v>25</v>
      </c>
      <c r="C173" s="46" t="s">
        <v>114</v>
      </c>
      <c r="D173" s="46" t="s">
        <v>108</v>
      </c>
      <c r="E173" s="46" t="s">
        <v>33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U173" s="41"/>
      <c r="V173" s="42"/>
      <c r="W173" s="42"/>
      <c r="X173" s="42"/>
      <c r="Y173" s="42"/>
      <c r="Z173" s="43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>
        <v>2549</v>
      </c>
      <c r="AM173" s="44"/>
      <c r="AN173" s="44"/>
      <c r="AO173" s="44"/>
      <c r="AP173" s="44"/>
      <c r="AQ173" s="44"/>
      <c r="AR173" s="47">
        <f>AR174</f>
        <v>2549</v>
      </c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7">
        <v>2549</v>
      </c>
      <c r="CK173" s="4"/>
      <c r="CL173" s="3"/>
    </row>
    <row r="174" spans="1:90" ht="15.75" x14ac:dyDescent="0.25">
      <c r="A174" s="37" t="s">
        <v>32</v>
      </c>
      <c r="B174" s="46" t="s">
        <v>25</v>
      </c>
      <c r="C174" s="46" t="s">
        <v>114</v>
      </c>
      <c r="D174" s="46" t="s">
        <v>108</v>
      </c>
      <c r="E174" s="46" t="s">
        <v>34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U174" s="41"/>
      <c r="V174" s="42"/>
      <c r="W174" s="42"/>
      <c r="X174" s="42"/>
      <c r="Y174" s="42"/>
      <c r="Z174" s="43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>
        <v>2549</v>
      </c>
      <c r="AM174" s="44"/>
      <c r="AN174" s="44"/>
      <c r="AO174" s="44"/>
      <c r="AP174" s="44"/>
      <c r="AQ174" s="44"/>
      <c r="AR174" s="47">
        <f>AR175+AR176</f>
        <v>2549</v>
      </c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7">
        <v>2549</v>
      </c>
      <c r="CK174" s="4"/>
      <c r="CL174" s="3"/>
    </row>
    <row r="175" spans="1:90" ht="94.5" x14ac:dyDescent="0.25">
      <c r="A175" s="38" t="s">
        <v>255</v>
      </c>
      <c r="B175" s="48" t="s">
        <v>25</v>
      </c>
      <c r="C175" s="48" t="s">
        <v>114</v>
      </c>
      <c r="D175" s="48" t="s">
        <v>108</v>
      </c>
      <c r="E175" s="48" t="s">
        <v>256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8" t="s">
        <v>248</v>
      </c>
      <c r="U175" s="41"/>
      <c r="V175" s="42"/>
      <c r="W175" s="42"/>
      <c r="X175" s="42"/>
      <c r="Y175" s="42"/>
      <c r="Z175" s="43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>
        <v>2100</v>
      </c>
      <c r="AM175" s="44"/>
      <c r="AN175" s="44"/>
      <c r="AO175" s="44"/>
      <c r="AP175" s="44"/>
      <c r="AQ175" s="44"/>
      <c r="AR175" s="49">
        <v>2100</v>
      </c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7">
        <v>2100</v>
      </c>
      <c r="CK175" s="4"/>
      <c r="CL175" s="3"/>
    </row>
    <row r="176" spans="1:90" ht="66.75" customHeight="1" x14ac:dyDescent="0.25">
      <c r="A176" s="38" t="s">
        <v>257</v>
      </c>
      <c r="B176" s="48" t="s">
        <v>25</v>
      </c>
      <c r="C176" s="48" t="s">
        <v>114</v>
      </c>
      <c r="D176" s="48" t="s">
        <v>108</v>
      </c>
      <c r="E176" s="48" t="s">
        <v>258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8" t="s">
        <v>43</v>
      </c>
      <c r="U176" s="41"/>
      <c r="V176" s="42"/>
      <c r="W176" s="42"/>
      <c r="X176" s="42"/>
      <c r="Y176" s="42"/>
      <c r="Z176" s="43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>
        <v>449</v>
      </c>
      <c r="AM176" s="44"/>
      <c r="AN176" s="44"/>
      <c r="AO176" s="44"/>
      <c r="AP176" s="44"/>
      <c r="AQ176" s="44"/>
      <c r="AR176" s="49">
        <v>449</v>
      </c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7">
        <v>449</v>
      </c>
      <c r="CK176" s="4"/>
      <c r="CL176" s="3"/>
    </row>
    <row r="177" spans="1:90" ht="15.75" x14ac:dyDescent="0.25">
      <c r="A177" s="36" t="s">
        <v>259</v>
      </c>
      <c r="B177" s="40" t="s">
        <v>25</v>
      </c>
      <c r="C177" s="40" t="s">
        <v>114</v>
      </c>
      <c r="D177" s="40" t="s">
        <v>38</v>
      </c>
      <c r="E177" s="40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0"/>
      <c r="U177" s="41"/>
      <c r="V177" s="42"/>
      <c r="W177" s="42"/>
      <c r="X177" s="42"/>
      <c r="Y177" s="42"/>
      <c r="Z177" s="43"/>
      <c r="AA177" s="44">
        <v>3738.5</v>
      </c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>
        <v>409.4</v>
      </c>
      <c r="AM177" s="44"/>
      <c r="AN177" s="44"/>
      <c r="AO177" s="44"/>
      <c r="AP177" s="44"/>
      <c r="AQ177" s="44"/>
      <c r="AR177" s="45">
        <f>AR178</f>
        <v>4147.8999999999996</v>
      </c>
      <c r="AS177" s="6"/>
      <c r="AT177" s="6">
        <v>1869.2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>
        <v>1869.2</v>
      </c>
      <c r="BL177" s="6"/>
      <c r="BM177" s="6"/>
      <c r="BN177" s="6"/>
      <c r="BO177" s="6"/>
      <c r="BP177" s="6"/>
      <c r="BQ177" s="6">
        <v>1869.2</v>
      </c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>
        <v>1869.2</v>
      </c>
      <c r="CD177" s="6"/>
      <c r="CE177" s="6"/>
      <c r="CF177" s="6"/>
      <c r="CG177" s="6"/>
      <c r="CH177" s="6"/>
      <c r="CI177" s="6"/>
      <c r="CJ177" s="7">
        <v>4147.8999999999996</v>
      </c>
      <c r="CK177" s="4"/>
      <c r="CL177" s="3"/>
    </row>
    <row r="178" spans="1:90" ht="65.25" customHeight="1" x14ac:dyDescent="0.25">
      <c r="A178" s="37" t="s">
        <v>190</v>
      </c>
      <c r="B178" s="46" t="s">
        <v>25</v>
      </c>
      <c r="C178" s="46" t="s">
        <v>114</v>
      </c>
      <c r="D178" s="46" t="s">
        <v>38</v>
      </c>
      <c r="E178" s="46" t="s">
        <v>191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U178" s="41"/>
      <c r="V178" s="42"/>
      <c r="W178" s="42"/>
      <c r="X178" s="42"/>
      <c r="Y178" s="42"/>
      <c r="Z178" s="43"/>
      <c r="AA178" s="44">
        <v>3738.5</v>
      </c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>
        <v>409.4</v>
      </c>
      <c r="AM178" s="44"/>
      <c r="AN178" s="44"/>
      <c r="AO178" s="44"/>
      <c r="AP178" s="44"/>
      <c r="AQ178" s="44"/>
      <c r="AR178" s="47">
        <f>AR179</f>
        <v>4147.8999999999996</v>
      </c>
      <c r="AS178" s="6"/>
      <c r="AT178" s="6">
        <v>1869.2</v>
      </c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>
        <v>1869.2</v>
      </c>
      <c r="BL178" s="6"/>
      <c r="BM178" s="6"/>
      <c r="BN178" s="6"/>
      <c r="BO178" s="6"/>
      <c r="BP178" s="6"/>
      <c r="BQ178" s="6">
        <v>1869.2</v>
      </c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>
        <v>1869.2</v>
      </c>
      <c r="CD178" s="6"/>
      <c r="CE178" s="6"/>
      <c r="CF178" s="6"/>
      <c r="CG178" s="6"/>
      <c r="CH178" s="6"/>
      <c r="CI178" s="6"/>
      <c r="CJ178" s="7">
        <v>4147.8999999999996</v>
      </c>
      <c r="CK178" s="4"/>
      <c r="CL178" s="3"/>
    </row>
    <row r="179" spans="1:90" ht="15.75" x14ac:dyDescent="0.25">
      <c r="A179" s="37" t="s">
        <v>60</v>
      </c>
      <c r="B179" s="46" t="s">
        <v>25</v>
      </c>
      <c r="C179" s="46" t="s">
        <v>114</v>
      </c>
      <c r="D179" s="46" t="s">
        <v>38</v>
      </c>
      <c r="E179" s="46" t="s">
        <v>198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U179" s="41"/>
      <c r="V179" s="42"/>
      <c r="W179" s="42"/>
      <c r="X179" s="42"/>
      <c r="Y179" s="42"/>
      <c r="Z179" s="43"/>
      <c r="AA179" s="44">
        <v>3738.5</v>
      </c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>
        <v>409.4</v>
      </c>
      <c r="AM179" s="44"/>
      <c r="AN179" s="44"/>
      <c r="AO179" s="44"/>
      <c r="AP179" s="44"/>
      <c r="AQ179" s="44"/>
      <c r="AR179" s="47">
        <f>AR180+AR181</f>
        <v>4147.8999999999996</v>
      </c>
      <c r="AS179" s="6"/>
      <c r="AT179" s="6">
        <v>1869.2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>
        <v>1869.2</v>
      </c>
      <c r="BL179" s="6"/>
      <c r="BM179" s="6"/>
      <c r="BN179" s="6"/>
      <c r="BO179" s="6"/>
      <c r="BP179" s="6"/>
      <c r="BQ179" s="6">
        <v>1869.2</v>
      </c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>
        <v>1869.2</v>
      </c>
      <c r="CD179" s="6"/>
      <c r="CE179" s="6"/>
      <c r="CF179" s="6"/>
      <c r="CG179" s="6"/>
      <c r="CH179" s="6"/>
      <c r="CI179" s="6"/>
      <c r="CJ179" s="7">
        <v>4147.8999999999996</v>
      </c>
      <c r="CK179" s="4"/>
      <c r="CL179" s="3"/>
    </row>
    <row r="180" spans="1:90" ht="143.25" customHeight="1" x14ac:dyDescent="0.25">
      <c r="A180" s="39" t="s">
        <v>260</v>
      </c>
      <c r="B180" s="48" t="s">
        <v>25</v>
      </c>
      <c r="C180" s="48" t="s">
        <v>114</v>
      </c>
      <c r="D180" s="48" t="s">
        <v>38</v>
      </c>
      <c r="E180" s="48" t="s">
        <v>261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8" t="s">
        <v>43</v>
      </c>
      <c r="U180" s="41"/>
      <c r="V180" s="42"/>
      <c r="W180" s="42"/>
      <c r="X180" s="42"/>
      <c r="Y180" s="42"/>
      <c r="Z180" s="43"/>
      <c r="AA180" s="44">
        <v>22.3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>
        <v>2.4</v>
      </c>
      <c r="AM180" s="44"/>
      <c r="AN180" s="44"/>
      <c r="AO180" s="44"/>
      <c r="AP180" s="44"/>
      <c r="AQ180" s="44"/>
      <c r="AR180" s="49">
        <v>24.7</v>
      </c>
      <c r="AS180" s="6"/>
      <c r="AT180" s="6">
        <v>11.1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>
        <v>11.1</v>
      </c>
      <c r="BL180" s="6"/>
      <c r="BM180" s="6"/>
      <c r="BN180" s="6"/>
      <c r="BO180" s="6"/>
      <c r="BP180" s="6"/>
      <c r="BQ180" s="6">
        <v>11.1</v>
      </c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>
        <v>11.1</v>
      </c>
      <c r="CD180" s="6"/>
      <c r="CE180" s="6"/>
      <c r="CF180" s="6"/>
      <c r="CG180" s="6"/>
      <c r="CH180" s="6"/>
      <c r="CI180" s="6"/>
      <c r="CJ180" s="7">
        <v>24.7</v>
      </c>
      <c r="CK180" s="4"/>
      <c r="CL180" s="3"/>
    </row>
    <row r="181" spans="1:90" ht="110.25" x14ac:dyDescent="0.25">
      <c r="A181" s="38" t="s">
        <v>262</v>
      </c>
      <c r="B181" s="48" t="s">
        <v>25</v>
      </c>
      <c r="C181" s="48" t="s">
        <v>114</v>
      </c>
      <c r="D181" s="48" t="s">
        <v>38</v>
      </c>
      <c r="E181" s="48" t="s">
        <v>263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8" t="s">
        <v>105</v>
      </c>
      <c r="U181" s="41"/>
      <c r="V181" s="42"/>
      <c r="W181" s="42"/>
      <c r="X181" s="42"/>
      <c r="Y181" s="42"/>
      <c r="Z181" s="43"/>
      <c r="AA181" s="44">
        <v>3716.2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>
        <v>407</v>
      </c>
      <c r="AM181" s="44"/>
      <c r="AN181" s="44"/>
      <c r="AO181" s="44"/>
      <c r="AP181" s="44"/>
      <c r="AQ181" s="44"/>
      <c r="AR181" s="49">
        <v>4123.2</v>
      </c>
      <c r="AS181" s="6"/>
      <c r="AT181" s="6">
        <v>1858.1</v>
      </c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>
        <v>1858.1</v>
      </c>
      <c r="BL181" s="6"/>
      <c r="BM181" s="6"/>
      <c r="BN181" s="6"/>
      <c r="BO181" s="6"/>
      <c r="BP181" s="6"/>
      <c r="BQ181" s="6">
        <v>1858.1</v>
      </c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>
        <v>1858.1</v>
      </c>
      <c r="CD181" s="6"/>
      <c r="CE181" s="6"/>
      <c r="CF181" s="6"/>
      <c r="CG181" s="6"/>
      <c r="CH181" s="6"/>
      <c r="CI181" s="6"/>
      <c r="CJ181" s="7">
        <v>4123.2</v>
      </c>
      <c r="CK181" s="4"/>
      <c r="CL181" s="3"/>
    </row>
    <row r="182" spans="1:90" ht="15.75" x14ac:dyDescent="0.25">
      <c r="A182" s="36" t="s">
        <v>265</v>
      </c>
      <c r="B182" s="40" t="s">
        <v>25</v>
      </c>
      <c r="C182" s="40" t="s">
        <v>264</v>
      </c>
      <c r="D182" s="40" t="s">
        <v>28</v>
      </c>
      <c r="E182" s="40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0"/>
      <c r="U182" s="41"/>
      <c r="V182" s="42"/>
      <c r="W182" s="42"/>
      <c r="X182" s="42"/>
      <c r="Y182" s="42"/>
      <c r="Z182" s="43"/>
      <c r="AA182" s="44">
        <v>600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>
        <v>1420.5</v>
      </c>
      <c r="AM182" s="44"/>
      <c r="AN182" s="44"/>
      <c r="AO182" s="44"/>
      <c r="AP182" s="44"/>
      <c r="AQ182" s="44"/>
      <c r="AR182" s="45">
        <f>AR183</f>
        <v>2020.4</v>
      </c>
      <c r="AS182" s="6"/>
      <c r="AT182" s="6">
        <v>750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>
        <v>750</v>
      </c>
      <c r="BL182" s="6"/>
      <c r="BM182" s="6"/>
      <c r="BN182" s="6"/>
      <c r="BO182" s="6"/>
      <c r="BP182" s="6"/>
      <c r="BQ182" s="6">
        <v>850</v>
      </c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>
        <v>850</v>
      </c>
      <c r="CD182" s="6"/>
      <c r="CE182" s="6"/>
      <c r="CF182" s="6"/>
      <c r="CG182" s="6"/>
      <c r="CH182" s="6"/>
      <c r="CI182" s="6"/>
      <c r="CJ182" s="7">
        <v>2020.5</v>
      </c>
      <c r="CK182" s="4"/>
      <c r="CL182" s="3"/>
    </row>
    <row r="183" spans="1:90" ht="31.5" x14ac:dyDescent="0.25">
      <c r="A183" s="36" t="s">
        <v>266</v>
      </c>
      <c r="B183" s="40" t="s">
        <v>25</v>
      </c>
      <c r="C183" s="40" t="s">
        <v>264</v>
      </c>
      <c r="D183" s="40" t="s">
        <v>48</v>
      </c>
      <c r="E183" s="40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0"/>
      <c r="U183" s="41"/>
      <c r="V183" s="42"/>
      <c r="W183" s="42"/>
      <c r="X183" s="42"/>
      <c r="Y183" s="42"/>
      <c r="Z183" s="43"/>
      <c r="AA183" s="44">
        <v>600</v>
      </c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>
        <v>1420.5</v>
      </c>
      <c r="AM183" s="44"/>
      <c r="AN183" s="44"/>
      <c r="AO183" s="44"/>
      <c r="AP183" s="44"/>
      <c r="AQ183" s="44"/>
      <c r="AR183" s="45">
        <f>AR184</f>
        <v>2020.4</v>
      </c>
      <c r="AS183" s="6"/>
      <c r="AT183" s="6">
        <v>750</v>
      </c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>
        <v>750</v>
      </c>
      <c r="BL183" s="6"/>
      <c r="BM183" s="6"/>
      <c r="BN183" s="6"/>
      <c r="BO183" s="6"/>
      <c r="BP183" s="6"/>
      <c r="BQ183" s="6">
        <v>850</v>
      </c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>
        <v>850</v>
      </c>
      <c r="CD183" s="6"/>
      <c r="CE183" s="6"/>
      <c r="CF183" s="6"/>
      <c r="CG183" s="6"/>
      <c r="CH183" s="6"/>
      <c r="CI183" s="6"/>
      <c r="CJ183" s="7">
        <v>2020.5</v>
      </c>
      <c r="CK183" s="4"/>
      <c r="CL183" s="3"/>
    </row>
    <row r="184" spans="1:90" ht="63" customHeight="1" x14ac:dyDescent="0.25">
      <c r="A184" s="37" t="s">
        <v>267</v>
      </c>
      <c r="B184" s="46" t="s">
        <v>25</v>
      </c>
      <c r="C184" s="46" t="s">
        <v>264</v>
      </c>
      <c r="D184" s="46" t="s">
        <v>48</v>
      </c>
      <c r="E184" s="46" t="s">
        <v>268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U184" s="41"/>
      <c r="V184" s="42"/>
      <c r="W184" s="42"/>
      <c r="X184" s="42"/>
      <c r="Y184" s="42"/>
      <c r="Z184" s="43"/>
      <c r="AA184" s="44">
        <v>600</v>
      </c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>
        <v>1420.5</v>
      </c>
      <c r="AM184" s="44"/>
      <c r="AN184" s="44"/>
      <c r="AO184" s="44"/>
      <c r="AP184" s="44"/>
      <c r="AQ184" s="44"/>
      <c r="AR184" s="47">
        <f>AR185</f>
        <v>2020.4</v>
      </c>
      <c r="AS184" s="6"/>
      <c r="AT184" s="6">
        <v>750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>
        <v>750</v>
      </c>
      <c r="BL184" s="6"/>
      <c r="BM184" s="6"/>
      <c r="BN184" s="6"/>
      <c r="BO184" s="6"/>
      <c r="BP184" s="6"/>
      <c r="BQ184" s="6">
        <v>850</v>
      </c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>
        <v>850</v>
      </c>
      <c r="CD184" s="6"/>
      <c r="CE184" s="6"/>
      <c r="CF184" s="6"/>
      <c r="CG184" s="6"/>
      <c r="CH184" s="6"/>
      <c r="CI184" s="6"/>
      <c r="CJ184" s="7">
        <v>2020.5</v>
      </c>
      <c r="CK184" s="4"/>
      <c r="CL184" s="3"/>
    </row>
    <row r="185" spans="1:90" ht="15.75" x14ac:dyDescent="0.25">
      <c r="A185" s="37" t="s">
        <v>60</v>
      </c>
      <c r="B185" s="46" t="s">
        <v>25</v>
      </c>
      <c r="C185" s="46" t="s">
        <v>264</v>
      </c>
      <c r="D185" s="46" t="s">
        <v>48</v>
      </c>
      <c r="E185" s="46" t="s">
        <v>269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U185" s="41"/>
      <c r="V185" s="42"/>
      <c r="W185" s="42"/>
      <c r="X185" s="42"/>
      <c r="Y185" s="42"/>
      <c r="Z185" s="43"/>
      <c r="AA185" s="44">
        <v>600</v>
      </c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>
        <v>1420.5</v>
      </c>
      <c r="AM185" s="44"/>
      <c r="AN185" s="44"/>
      <c r="AO185" s="44"/>
      <c r="AP185" s="44"/>
      <c r="AQ185" s="44"/>
      <c r="AR185" s="47">
        <f>AR186+AR187+AR188</f>
        <v>2020.4</v>
      </c>
      <c r="AS185" s="6"/>
      <c r="AT185" s="6">
        <v>750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>
        <v>750</v>
      </c>
      <c r="BL185" s="6"/>
      <c r="BM185" s="6"/>
      <c r="BN185" s="6"/>
      <c r="BO185" s="6"/>
      <c r="BP185" s="6"/>
      <c r="BQ185" s="6">
        <v>850</v>
      </c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>
        <v>850</v>
      </c>
      <c r="CD185" s="6"/>
      <c r="CE185" s="6"/>
      <c r="CF185" s="6"/>
      <c r="CG185" s="6"/>
      <c r="CH185" s="6"/>
      <c r="CI185" s="6"/>
      <c r="CJ185" s="7">
        <v>2020.5</v>
      </c>
      <c r="CK185" s="4"/>
      <c r="CL185" s="3"/>
    </row>
    <row r="186" spans="1:90" ht="126" x14ac:dyDescent="0.25">
      <c r="A186" s="39" t="s">
        <v>270</v>
      </c>
      <c r="B186" s="48" t="s">
        <v>25</v>
      </c>
      <c r="C186" s="48" t="s">
        <v>264</v>
      </c>
      <c r="D186" s="48" t="s">
        <v>48</v>
      </c>
      <c r="E186" s="48" t="s">
        <v>271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8" t="s">
        <v>37</v>
      </c>
      <c r="U186" s="41"/>
      <c r="V186" s="42"/>
      <c r="W186" s="42"/>
      <c r="X186" s="42"/>
      <c r="Y186" s="42"/>
      <c r="Z186" s="43"/>
      <c r="AA186" s="44">
        <v>50</v>
      </c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>
        <v>129</v>
      </c>
      <c r="AM186" s="44"/>
      <c r="AN186" s="44"/>
      <c r="AO186" s="44"/>
      <c r="AP186" s="44"/>
      <c r="AQ186" s="44"/>
      <c r="AR186" s="49">
        <v>178.9</v>
      </c>
      <c r="AS186" s="6"/>
      <c r="AT186" s="6">
        <v>100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>
        <v>100</v>
      </c>
      <c r="BL186" s="6"/>
      <c r="BM186" s="6"/>
      <c r="BN186" s="6"/>
      <c r="BO186" s="6"/>
      <c r="BP186" s="6"/>
      <c r="BQ186" s="6">
        <v>150</v>
      </c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>
        <v>150</v>
      </c>
      <c r="CD186" s="6"/>
      <c r="CE186" s="6"/>
      <c r="CF186" s="6"/>
      <c r="CG186" s="6"/>
      <c r="CH186" s="6"/>
      <c r="CI186" s="6"/>
      <c r="CJ186" s="7">
        <v>179</v>
      </c>
      <c r="CK186" s="4"/>
      <c r="CL186" s="3"/>
    </row>
    <row r="187" spans="1:90" ht="66" customHeight="1" x14ac:dyDescent="0.25">
      <c r="A187" s="38" t="s">
        <v>272</v>
      </c>
      <c r="B187" s="48" t="s">
        <v>25</v>
      </c>
      <c r="C187" s="48" t="s">
        <v>264</v>
      </c>
      <c r="D187" s="48" t="s">
        <v>48</v>
      </c>
      <c r="E187" s="48" t="s">
        <v>271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8" t="s">
        <v>43</v>
      </c>
      <c r="U187" s="41"/>
      <c r="V187" s="42"/>
      <c r="W187" s="42"/>
      <c r="X187" s="42"/>
      <c r="Y187" s="42"/>
      <c r="Z187" s="43"/>
      <c r="AA187" s="44">
        <v>500</v>
      </c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>
        <v>1141.5</v>
      </c>
      <c r="AM187" s="44"/>
      <c r="AN187" s="44"/>
      <c r="AO187" s="44"/>
      <c r="AP187" s="44"/>
      <c r="AQ187" s="44"/>
      <c r="AR187" s="49">
        <v>1641.5</v>
      </c>
      <c r="AS187" s="6"/>
      <c r="AT187" s="6">
        <v>500</v>
      </c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>
        <v>500</v>
      </c>
      <c r="BL187" s="6"/>
      <c r="BM187" s="6"/>
      <c r="BN187" s="6"/>
      <c r="BO187" s="6"/>
      <c r="BP187" s="6"/>
      <c r="BQ187" s="6">
        <v>500</v>
      </c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>
        <v>500</v>
      </c>
      <c r="CD187" s="6"/>
      <c r="CE187" s="6"/>
      <c r="CF187" s="6"/>
      <c r="CG187" s="6"/>
      <c r="CH187" s="6"/>
      <c r="CI187" s="6"/>
      <c r="CJ187" s="7">
        <v>1641.5</v>
      </c>
      <c r="CK187" s="4"/>
      <c r="CL187" s="3"/>
    </row>
    <row r="188" spans="1:90" ht="66.75" customHeight="1" x14ac:dyDescent="0.25">
      <c r="A188" s="38" t="s">
        <v>273</v>
      </c>
      <c r="B188" s="48" t="s">
        <v>25</v>
      </c>
      <c r="C188" s="48" t="s">
        <v>264</v>
      </c>
      <c r="D188" s="48" t="s">
        <v>48</v>
      </c>
      <c r="E188" s="48" t="s">
        <v>274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8" t="s">
        <v>43</v>
      </c>
      <c r="U188" s="41"/>
      <c r="V188" s="42"/>
      <c r="W188" s="42"/>
      <c r="X188" s="42"/>
      <c r="Y188" s="42"/>
      <c r="Z188" s="43"/>
      <c r="AA188" s="44">
        <v>50</v>
      </c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>
        <v>150</v>
      </c>
      <c r="AM188" s="44"/>
      <c r="AN188" s="44"/>
      <c r="AO188" s="44"/>
      <c r="AP188" s="44"/>
      <c r="AQ188" s="44"/>
      <c r="AR188" s="49">
        <v>200</v>
      </c>
      <c r="AS188" s="6"/>
      <c r="AT188" s="6">
        <v>150</v>
      </c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>
        <v>150</v>
      </c>
      <c r="BL188" s="6"/>
      <c r="BM188" s="6"/>
      <c r="BN188" s="6"/>
      <c r="BO188" s="6"/>
      <c r="BP188" s="6"/>
      <c r="BQ188" s="6">
        <v>200</v>
      </c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>
        <v>200</v>
      </c>
      <c r="CD188" s="6"/>
      <c r="CE188" s="6"/>
      <c r="CF188" s="6"/>
      <c r="CG188" s="6"/>
      <c r="CH188" s="6"/>
      <c r="CI188" s="6"/>
      <c r="CJ188" s="7">
        <v>200</v>
      </c>
      <c r="CK188" s="4"/>
      <c r="CL188" s="3"/>
    </row>
    <row r="189" spans="1:90" ht="31.5" x14ac:dyDescent="0.25">
      <c r="A189" s="8" t="s">
        <v>276</v>
      </c>
      <c r="B189" s="50" t="s">
        <v>275</v>
      </c>
      <c r="C189" s="50"/>
      <c r="D189" s="50"/>
      <c r="E189" s="50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0"/>
      <c r="U189" s="51"/>
      <c r="V189" s="52"/>
      <c r="W189" s="52"/>
      <c r="X189" s="52"/>
      <c r="Y189" s="52"/>
      <c r="Z189" s="53"/>
      <c r="AA189" s="54">
        <v>738649</v>
      </c>
      <c r="AB189" s="54">
        <v>35581.699999999997</v>
      </c>
      <c r="AC189" s="54">
        <v>82212.899999999994</v>
      </c>
      <c r="AD189" s="54">
        <v>32241.4</v>
      </c>
      <c r="AE189" s="54">
        <v>36826</v>
      </c>
      <c r="AF189" s="54">
        <v>1242.3</v>
      </c>
      <c r="AG189" s="54">
        <v>883.3</v>
      </c>
      <c r="AH189" s="54"/>
      <c r="AI189" s="54"/>
      <c r="AJ189" s="54"/>
      <c r="AK189" s="54"/>
      <c r="AL189" s="54">
        <v>38153.4</v>
      </c>
      <c r="AM189" s="54">
        <v>-46631.199999999997</v>
      </c>
      <c r="AN189" s="54">
        <v>-4584.6000000000004</v>
      </c>
      <c r="AO189" s="54">
        <v>359</v>
      </c>
      <c r="AP189" s="54"/>
      <c r="AQ189" s="54"/>
      <c r="AR189" s="55">
        <f>AR190+AR260+AR274</f>
        <v>771553.89999999991</v>
      </c>
      <c r="AS189" s="6"/>
      <c r="AT189" s="6">
        <v>700742</v>
      </c>
      <c r="AU189" s="6"/>
      <c r="AV189" s="6">
        <v>46033.3</v>
      </c>
      <c r="AW189" s="6">
        <v>8287.2000000000007</v>
      </c>
      <c r="AX189" s="6">
        <v>8248.9</v>
      </c>
      <c r="AY189" s="6">
        <v>345.3</v>
      </c>
      <c r="AZ189" s="6">
        <v>292.7</v>
      </c>
      <c r="BA189" s="6"/>
      <c r="BB189" s="6"/>
      <c r="BC189" s="6"/>
      <c r="BD189" s="6"/>
      <c r="BE189" s="6">
        <v>37</v>
      </c>
      <c r="BF189" s="6">
        <v>-46033.3</v>
      </c>
      <c r="BG189" s="6">
        <v>38.299999999999997</v>
      </c>
      <c r="BH189" s="6">
        <v>52.6</v>
      </c>
      <c r="BI189" s="6"/>
      <c r="BJ189" s="6"/>
      <c r="BK189" s="6">
        <v>700779.1</v>
      </c>
      <c r="BL189" s="6"/>
      <c r="BM189" s="6">
        <v>8287.2000000000007</v>
      </c>
      <c r="BN189" s="6">
        <v>345.3</v>
      </c>
      <c r="BO189" s="6"/>
      <c r="BP189" s="6"/>
      <c r="BQ189" s="6">
        <v>726487.2</v>
      </c>
      <c r="BR189" s="6">
        <v>45799.199999999997</v>
      </c>
      <c r="BS189" s="6">
        <v>6476.2</v>
      </c>
      <c r="BT189" s="6">
        <v>186.7</v>
      </c>
      <c r="BU189" s="6"/>
      <c r="BV189" s="6"/>
      <c r="BW189" s="6">
        <v>41.3</v>
      </c>
      <c r="BX189" s="6">
        <v>-45799.199999999997</v>
      </c>
      <c r="BY189" s="6">
        <v>41.7</v>
      </c>
      <c r="BZ189" s="6">
        <v>84.8</v>
      </c>
      <c r="CA189" s="6"/>
      <c r="CB189" s="6"/>
      <c r="CC189" s="6">
        <v>726528.6</v>
      </c>
      <c r="CD189" s="6"/>
      <c r="CE189" s="6">
        <v>6517.9</v>
      </c>
      <c r="CF189" s="6">
        <v>271.5</v>
      </c>
      <c r="CG189" s="6"/>
      <c r="CH189" s="6"/>
      <c r="CI189" s="6"/>
      <c r="CJ189" s="7">
        <v>776802.1</v>
      </c>
      <c r="CK189" s="4"/>
      <c r="CL189" s="3"/>
    </row>
    <row r="190" spans="1:90" ht="15.75" x14ac:dyDescent="0.25">
      <c r="A190" s="8" t="s">
        <v>278</v>
      </c>
      <c r="B190" s="50" t="s">
        <v>275</v>
      </c>
      <c r="C190" s="50" t="s">
        <v>277</v>
      </c>
      <c r="D190" s="50" t="s">
        <v>28</v>
      </c>
      <c r="E190" s="50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0"/>
      <c r="U190" s="51"/>
      <c r="V190" s="52"/>
      <c r="W190" s="52"/>
      <c r="X190" s="52"/>
      <c r="Y190" s="52"/>
      <c r="Z190" s="53"/>
      <c r="AA190" s="54">
        <v>701256.3</v>
      </c>
      <c r="AB190" s="54">
        <v>35581.699999999997</v>
      </c>
      <c r="AC190" s="54">
        <v>82212.899999999994</v>
      </c>
      <c r="AD190" s="54">
        <v>32241.4</v>
      </c>
      <c r="AE190" s="54">
        <v>36826</v>
      </c>
      <c r="AF190" s="54">
        <v>1242.3</v>
      </c>
      <c r="AG190" s="54">
        <v>883.3</v>
      </c>
      <c r="AH190" s="54"/>
      <c r="AI190" s="54"/>
      <c r="AJ190" s="54"/>
      <c r="AK190" s="54"/>
      <c r="AL190" s="54">
        <v>46116.2</v>
      </c>
      <c r="AM190" s="54">
        <v>-46631.199999999997</v>
      </c>
      <c r="AN190" s="54">
        <v>-4584.6000000000004</v>
      </c>
      <c r="AO190" s="54">
        <v>359</v>
      </c>
      <c r="AP190" s="54"/>
      <c r="AQ190" s="54"/>
      <c r="AR190" s="55">
        <f>AR191+AR202+AR230+AR239+AR247</f>
        <v>743418.89999999991</v>
      </c>
      <c r="AS190" s="6"/>
      <c r="AT190" s="6">
        <v>662563</v>
      </c>
      <c r="AU190" s="6"/>
      <c r="AV190" s="6">
        <v>46033.3</v>
      </c>
      <c r="AW190" s="6">
        <v>8287.2000000000007</v>
      </c>
      <c r="AX190" s="6">
        <v>8248.9</v>
      </c>
      <c r="AY190" s="6">
        <v>345.3</v>
      </c>
      <c r="AZ190" s="6">
        <v>292.7</v>
      </c>
      <c r="BA190" s="6"/>
      <c r="BB190" s="6"/>
      <c r="BC190" s="6"/>
      <c r="BD190" s="6"/>
      <c r="BE190" s="6">
        <v>37.1</v>
      </c>
      <c r="BF190" s="6">
        <v>-46033.3</v>
      </c>
      <c r="BG190" s="6">
        <v>38.299999999999997</v>
      </c>
      <c r="BH190" s="6">
        <v>52.6</v>
      </c>
      <c r="BI190" s="6"/>
      <c r="BJ190" s="6"/>
      <c r="BK190" s="6">
        <v>662600.19999999995</v>
      </c>
      <c r="BL190" s="6"/>
      <c r="BM190" s="6">
        <v>8287.2000000000007</v>
      </c>
      <c r="BN190" s="6">
        <v>345.3</v>
      </c>
      <c r="BO190" s="6"/>
      <c r="BP190" s="6"/>
      <c r="BQ190" s="6">
        <v>687829</v>
      </c>
      <c r="BR190" s="6">
        <v>45799.199999999997</v>
      </c>
      <c r="BS190" s="6">
        <v>6476.2</v>
      </c>
      <c r="BT190" s="6">
        <v>186.7</v>
      </c>
      <c r="BU190" s="6"/>
      <c r="BV190" s="6"/>
      <c r="BW190" s="6">
        <v>41.3</v>
      </c>
      <c r="BX190" s="6">
        <v>-45799.199999999997</v>
      </c>
      <c r="BY190" s="6">
        <v>41.7</v>
      </c>
      <c r="BZ190" s="6">
        <v>84.8</v>
      </c>
      <c r="CA190" s="6"/>
      <c r="CB190" s="6"/>
      <c r="CC190" s="6">
        <v>687870.4</v>
      </c>
      <c r="CD190" s="6"/>
      <c r="CE190" s="6">
        <v>6517.9</v>
      </c>
      <c r="CF190" s="6">
        <v>271.5</v>
      </c>
      <c r="CG190" s="6"/>
      <c r="CH190" s="6"/>
      <c r="CI190" s="6"/>
      <c r="CJ190" s="7">
        <v>747372.3</v>
      </c>
      <c r="CK190" s="4"/>
      <c r="CL190" s="3"/>
    </row>
    <row r="191" spans="1:90" ht="15.75" x14ac:dyDescent="0.25">
      <c r="A191" s="8" t="s">
        <v>279</v>
      </c>
      <c r="B191" s="50" t="s">
        <v>275</v>
      </c>
      <c r="C191" s="50" t="s">
        <v>277</v>
      </c>
      <c r="D191" s="50" t="s">
        <v>27</v>
      </c>
      <c r="E191" s="50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0"/>
      <c r="U191" s="51"/>
      <c r="V191" s="52"/>
      <c r="W191" s="52"/>
      <c r="X191" s="52"/>
      <c r="Y191" s="52"/>
      <c r="Z191" s="53"/>
      <c r="AA191" s="54">
        <v>132930.70000000001</v>
      </c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>
        <v>27285.8</v>
      </c>
      <c r="AM191" s="54"/>
      <c r="AN191" s="54"/>
      <c r="AO191" s="54"/>
      <c r="AP191" s="54"/>
      <c r="AQ191" s="54"/>
      <c r="AR191" s="55">
        <f>AR192+AR195</f>
        <v>159967.69999999998</v>
      </c>
      <c r="AS191" s="6"/>
      <c r="AT191" s="6">
        <v>133232.9</v>
      </c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>
        <v>133232.9</v>
      </c>
      <c r="BL191" s="6"/>
      <c r="BM191" s="6"/>
      <c r="BN191" s="6"/>
      <c r="BO191" s="6"/>
      <c r="BP191" s="6"/>
      <c r="BQ191" s="6">
        <v>133957.9</v>
      </c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>
        <v>133957.9</v>
      </c>
      <c r="CD191" s="6"/>
      <c r="CE191" s="6"/>
      <c r="CF191" s="6"/>
      <c r="CG191" s="6"/>
      <c r="CH191" s="6"/>
      <c r="CI191" s="6"/>
      <c r="CJ191" s="7">
        <v>160216.5</v>
      </c>
      <c r="CK191" s="4"/>
      <c r="CL191" s="3"/>
    </row>
    <row r="192" spans="1:90" ht="110.25" customHeight="1" x14ac:dyDescent="0.25">
      <c r="A192" s="10" t="s">
        <v>76</v>
      </c>
      <c r="B192" s="56" t="s">
        <v>275</v>
      </c>
      <c r="C192" s="56" t="s">
        <v>277</v>
      </c>
      <c r="D192" s="56" t="s">
        <v>27</v>
      </c>
      <c r="E192" s="56" t="s">
        <v>77</v>
      </c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6"/>
      <c r="U192" s="51"/>
      <c r="V192" s="52"/>
      <c r="W192" s="52"/>
      <c r="X192" s="52"/>
      <c r="Y192" s="52"/>
      <c r="Z192" s="53"/>
      <c r="AA192" s="54">
        <v>90</v>
      </c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>
        <v>-39.200000000000003</v>
      </c>
      <c r="AM192" s="54"/>
      <c r="AN192" s="54"/>
      <c r="AO192" s="54"/>
      <c r="AP192" s="54"/>
      <c r="AQ192" s="54"/>
      <c r="AR192" s="57">
        <f>AR193</f>
        <v>50.8</v>
      </c>
      <c r="AS192" s="6"/>
      <c r="AT192" s="6">
        <v>100</v>
      </c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>
        <v>100</v>
      </c>
      <c r="BL192" s="6"/>
      <c r="BM192" s="6"/>
      <c r="BN192" s="6"/>
      <c r="BO192" s="6"/>
      <c r="BP192" s="6"/>
      <c r="BQ192" s="6">
        <v>100</v>
      </c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>
        <v>100</v>
      </c>
      <c r="CD192" s="6"/>
      <c r="CE192" s="6"/>
      <c r="CF192" s="6"/>
      <c r="CG192" s="6"/>
      <c r="CH192" s="6"/>
      <c r="CI192" s="6"/>
      <c r="CJ192" s="7">
        <v>50.8</v>
      </c>
      <c r="CK192" s="4"/>
      <c r="CL192" s="3"/>
    </row>
    <row r="193" spans="1:90" ht="31.5" x14ac:dyDescent="0.25">
      <c r="A193" s="10" t="s">
        <v>56</v>
      </c>
      <c r="B193" s="56" t="s">
        <v>275</v>
      </c>
      <c r="C193" s="56" t="s">
        <v>277</v>
      </c>
      <c r="D193" s="56" t="s">
        <v>27</v>
      </c>
      <c r="E193" s="56" t="s">
        <v>78</v>
      </c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6"/>
      <c r="U193" s="51"/>
      <c r="V193" s="52"/>
      <c r="W193" s="52"/>
      <c r="X193" s="52"/>
      <c r="Y193" s="52"/>
      <c r="Z193" s="53"/>
      <c r="AA193" s="54">
        <v>90</v>
      </c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>
        <v>-39.200000000000003</v>
      </c>
      <c r="AM193" s="54"/>
      <c r="AN193" s="54"/>
      <c r="AO193" s="54"/>
      <c r="AP193" s="54"/>
      <c r="AQ193" s="54"/>
      <c r="AR193" s="57">
        <f>AR194</f>
        <v>50.8</v>
      </c>
      <c r="AS193" s="6"/>
      <c r="AT193" s="6">
        <v>100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>
        <v>100</v>
      </c>
      <c r="BL193" s="6"/>
      <c r="BM193" s="6"/>
      <c r="BN193" s="6"/>
      <c r="BO193" s="6"/>
      <c r="BP193" s="6"/>
      <c r="BQ193" s="6">
        <v>100</v>
      </c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>
        <v>100</v>
      </c>
      <c r="CD193" s="6"/>
      <c r="CE193" s="6"/>
      <c r="CF193" s="6"/>
      <c r="CG193" s="6"/>
      <c r="CH193" s="6"/>
      <c r="CI193" s="6"/>
      <c r="CJ193" s="7">
        <v>50.8</v>
      </c>
      <c r="CK193" s="4"/>
      <c r="CL193" s="3"/>
    </row>
    <row r="194" spans="1:90" ht="94.5" x14ac:dyDescent="0.25">
      <c r="A194" s="11" t="s">
        <v>79</v>
      </c>
      <c r="B194" s="58" t="s">
        <v>275</v>
      </c>
      <c r="C194" s="58" t="s">
        <v>277</v>
      </c>
      <c r="D194" s="58" t="s">
        <v>27</v>
      </c>
      <c r="E194" s="58" t="s">
        <v>80</v>
      </c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8" t="s">
        <v>64</v>
      </c>
      <c r="U194" s="51"/>
      <c r="V194" s="52"/>
      <c r="W194" s="52"/>
      <c r="X194" s="52"/>
      <c r="Y194" s="52"/>
      <c r="Z194" s="53"/>
      <c r="AA194" s="54">
        <v>90</v>
      </c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>
        <v>-39.200000000000003</v>
      </c>
      <c r="AM194" s="54"/>
      <c r="AN194" s="54"/>
      <c r="AO194" s="54"/>
      <c r="AP194" s="54"/>
      <c r="AQ194" s="54"/>
      <c r="AR194" s="59">
        <v>50.8</v>
      </c>
      <c r="AS194" s="6"/>
      <c r="AT194" s="6">
        <v>100</v>
      </c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>
        <v>100</v>
      </c>
      <c r="BL194" s="6"/>
      <c r="BM194" s="6"/>
      <c r="BN194" s="6"/>
      <c r="BO194" s="6"/>
      <c r="BP194" s="6"/>
      <c r="BQ194" s="6">
        <v>100</v>
      </c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>
        <v>100</v>
      </c>
      <c r="CD194" s="6"/>
      <c r="CE194" s="6"/>
      <c r="CF194" s="6"/>
      <c r="CG194" s="6"/>
      <c r="CH194" s="6"/>
      <c r="CI194" s="6"/>
      <c r="CJ194" s="7">
        <v>50.8</v>
      </c>
      <c r="CK194" s="4"/>
      <c r="CL194" s="3"/>
    </row>
    <row r="195" spans="1:90" ht="51.75" customHeight="1" x14ac:dyDescent="0.25">
      <c r="A195" s="10" t="s">
        <v>280</v>
      </c>
      <c r="B195" s="56" t="s">
        <v>275</v>
      </c>
      <c r="C195" s="56" t="s">
        <v>277</v>
      </c>
      <c r="D195" s="56" t="s">
        <v>27</v>
      </c>
      <c r="E195" s="56" t="s">
        <v>281</v>
      </c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6"/>
      <c r="U195" s="51"/>
      <c r="V195" s="52"/>
      <c r="W195" s="52"/>
      <c r="X195" s="52"/>
      <c r="Y195" s="52"/>
      <c r="Z195" s="53"/>
      <c r="AA195" s="54">
        <v>132840.70000000001</v>
      </c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>
        <v>27325</v>
      </c>
      <c r="AM195" s="54"/>
      <c r="AN195" s="54"/>
      <c r="AO195" s="54"/>
      <c r="AP195" s="54"/>
      <c r="AQ195" s="54"/>
      <c r="AR195" s="57">
        <f>AR196</f>
        <v>159916.9</v>
      </c>
      <c r="AS195" s="6"/>
      <c r="AT195" s="6">
        <v>133132.9</v>
      </c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>
        <v>133132.9</v>
      </c>
      <c r="BL195" s="6"/>
      <c r="BM195" s="6"/>
      <c r="BN195" s="6"/>
      <c r="BO195" s="6"/>
      <c r="BP195" s="6"/>
      <c r="BQ195" s="6">
        <v>133857.9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>
        <v>133857.9</v>
      </c>
      <c r="CD195" s="6"/>
      <c r="CE195" s="6"/>
      <c r="CF195" s="6"/>
      <c r="CG195" s="6"/>
      <c r="CH195" s="6"/>
      <c r="CI195" s="6"/>
      <c r="CJ195" s="7">
        <v>160165.70000000001</v>
      </c>
      <c r="CK195" s="4"/>
      <c r="CL195" s="3"/>
    </row>
    <row r="196" spans="1:90" ht="31.5" x14ac:dyDescent="0.25">
      <c r="A196" s="10" t="s">
        <v>56</v>
      </c>
      <c r="B196" s="56" t="s">
        <v>275</v>
      </c>
      <c r="C196" s="56" t="s">
        <v>277</v>
      </c>
      <c r="D196" s="56" t="s">
        <v>27</v>
      </c>
      <c r="E196" s="56" t="s">
        <v>282</v>
      </c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6"/>
      <c r="U196" s="51"/>
      <c r="V196" s="52"/>
      <c r="W196" s="52"/>
      <c r="X196" s="52"/>
      <c r="Y196" s="52"/>
      <c r="Z196" s="53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>
        <v>803.8</v>
      </c>
      <c r="AM196" s="54"/>
      <c r="AN196" s="54"/>
      <c r="AO196" s="54"/>
      <c r="AP196" s="54"/>
      <c r="AQ196" s="54"/>
      <c r="AR196" s="57">
        <f>AR197+AR199+AR200+AR201</f>
        <v>159916.9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7">
        <v>803.8</v>
      </c>
      <c r="CK196" s="4"/>
      <c r="CL196" s="3"/>
    </row>
    <row r="197" spans="1:90" ht="144" customHeight="1" x14ac:dyDescent="0.25">
      <c r="A197" s="12" t="s">
        <v>283</v>
      </c>
      <c r="B197" s="58" t="s">
        <v>275</v>
      </c>
      <c r="C197" s="58" t="s">
        <v>277</v>
      </c>
      <c r="D197" s="58" t="s">
        <v>27</v>
      </c>
      <c r="E197" s="58" t="s">
        <v>284</v>
      </c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8" t="s">
        <v>64</v>
      </c>
      <c r="U197" s="51"/>
      <c r="V197" s="52"/>
      <c r="W197" s="52"/>
      <c r="X197" s="52"/>
      <c r="Y197" s="52"/>
      <c r="Z197" s="53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>
        <v>803.8</v>
      </c>
      <c r="AM197" s="54"/>
      <c r="AN197" s="54"/>
      <c r="AO197" s="54"/>
      <c r="AP197" s="54"/>
      <c r="AQ197" s="54"/>
      <c r="AR197" s="59">
        <v>803.8</v>
      </c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7">
        <v>803.8</v>
      </c>
      <c r="CK197" s="4"/>
      <c r="CL197" s="3"/>
    </row>
    <row r="198" spans="1:90" ht="15.75" x14ac:dyDescent="0.25">
      <c r="A198" s="10" t="s">
        <v>60</v>
      </c>
      <c r="B198" s="56" t="s">
        <v>275</v>
      </c>
      <c r="C198" s="56" t="s">
        <v>277</v>
      </c>
      <c r="D198" s="56" t="s">
        <v>27</v>
      </c>
      <c r="E198" s="56" t="s">
        <v>285</v>
      </c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6"/>
      <c r="U198" s="51"/>
      <c r="V198" s="52"/>
      <c r="W198" s="52"/>
      <c r="X198" s="52"/>
      <c r="Y198" s="52"/>
      <c r="Z198" s="53"/>
      <c r="AA198" s="54">
        <v>132840.70000000001</v>
      </c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>
        <v>26521.200000000001</v>
      </c>
      <c r="AM198" s="54"/>
      <c r="AN198" s="54"/>
      <c r="AO198" s="54"/>
      <c r="AP198" s="54"/>
      <c r="AQ198" s="54"/>
      <c r="AR198" s="57"/>
      <c r="AS198" s="6"/>
      <c r="AT198" s="6">
        <v>133132.9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>
        <v>133132.9</v>
      </c>
      <c r="BL198" s="6"/>
      <c r="BM198" s="6"/>
      <c r="BN198" s="6"/>
      <c r="BO198" s="6"/>
      <c r="BP198" s="6"/>
      <c r="BQ198" s="6">
        <v>133857.9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>
        <v>133857.9</v>
      </c>
      <c r="CD198" s="6"/>
      <c r="CE198" s="6"/>
      <c r="CF198" s="6"/>
      <c r="CG198" s="6"/>
      <c r="CH198" s="6"/>
      <c r="CI198" s="6"/>
      <c r="CJ198" s="7">
        <v>159361.9</v>
      </c>
      <c r="CK198" s="4"/>
      <c r="CL198" s="3"/>
    </row>
    <row r="199" spans="1:90" ht="111" customHeight="1" x14ac:dyDescent="0.25">
      <c r="A199" s="11" t="s">
        <v>286</v>
      </c>
      <c r="B199" s="58" t="s">
        <v>275</v>
      </c>
      <c r="C199" s="58" t="s">
        <v>277</v>
      </c>
      <c r="D199" s="58" t="s">
        <v>27</v>
      </c>
      <c r="E199" s="58" t="s">
        <v>287</v>
      </c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8" t="s">
        <v>64</v>
      </c>
      <c r="U199" s="51"/>
      <c r="V199" s="52"/>
      <c r="W199" s="52"/>
      <c r="X199" s="52"/>
      <c r="Y199" s="52"/>
      <c r="Z199" s="53"/>
      <c r="AA199" s="54">
        <v>81840.7</v>
      </c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>
        <v>19821.5</v>
      </c>
      <c r="AM199" s="54"/>
      <c r="AN199" s="54"/>
      <c r="AO199" s="54"/>
      <c r="AP199" s="54"/>
      <c r="AQ199" s="54"/>
      <c r="AR199" s="59">
        <v>101413.4</v>
      </c>
      <c r="AS199" s="6"/>
      <c r="AT199" s="6">
        <v>82132.899999999994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>
        <v>82132.899999999994</v>
      </c>
      <c r="BL199" s="6"/>
      <c r="BM199" s="6"/>
      <c r="BN199" s="6"/>
      <c r="BO199" s="6"/>
      <c r="BP199" s="6"/>
      <c r="BQ199" s="6">
        <v>82857.899999999994</v>
      </c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>
        <v>82857.899999999994</v>
      </c>
      <c r="CD199" s="6"/>
      <c r="CE199" s="6"/>
      <c r="CF199" s="6"/>
      <c r="CG199" s="6"/>
      <c r="CH199" s="6"/>
      <c r="CI199" s="6"/>
      <c r="CJ199" s="7">
        <v>101662.2</v>
      </c>
      <c r="CK199" s="4"/>
      <c r="CL199" s="3"/>
    </row>
    <row r="200" spans="1:90" ht="99.75" customHeight="1" x14ac:dyDescent="0.25">
      <c r="A200" s="11" t="s">
        <v>288</v>
      </c>
      <c r="B200" s="58" t="s">
        <v>275</v>
      </c>
      <c r="C200" s="58" t="s">
        <v>277</v>
      </c>
      <c r="D200" s="58" t="s">
        <v>27</v>
      </c>
      <c r="E200" s="58" t="s">
        <v>289</v>
      </c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8" t="s">
        <v>64</v>
      </c>
      <c r="U200" s="51"/>
      <c r="V200" s="52"/>
      <c r="W200" s="52"/>
      <c r="X200" s="52"/>
      <c r="Y200" s="52"/>
      <c r="Z200" s="53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>
        <v>2142.6999999999998</v>
      </c>
      <c r="AM200" s="54"/>
      <c r="AN200" s="54"/>
      <c r="AO200" s="54"/>
      <c r="AP200" s="54"/>
      <c r="AQ200" s="54"/>
      <c r="AR200" s="59">
        <v>2142.6999999999998</v>
      </c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7">
        <v>2142.6999999999998</v>
      </c>
      <c r="CK200" s="4"/>
      <c r="CL200" s="3"/>
    </row>
    <row r="201" spans="1:90" ht="283.5" x14ac:dyDescent="0.25">
      <c r="A201" s="12" t="s">
        <v>290</v>
      </c>
      <c r="B201" s="58" t="s">
        <v>275</v>
      </c>
      <c r="C201" s="58" t="s">
        <v>277</v>
      </c>
      <c r="D201" s="58" t="s">
        <v>27</v>
      </c>
      <c r="E201" s="58" t="s">
        <v>291</v>
      </c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8" t="s">
        <v>64</v>
      </c>
      <c r="U201" s="51"/>
      <c r="V201" s="52"/>
      <c r="W201" s="52"/>
      <c r="X201" s="52"/>
      <c r="Y201" s="52"/>
      <c r="Z201" s="53"/>
      <c r="AA201" s="54">
        <v>51000</v>
      </c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>
        <v>4557</v>
      </c>
      <c r="AM201" s="54"/>
      <c r="AN201" s="54"/>
      <c r="AO201" s="54"/>
      <c r="AP201" s="54"/>
      <c r="AQ201" s="54"/>
      <c r="AR201" s="59">
        <v>55557</v>
      </c>
      <c r="AS201" s="6"/>
      <c r="AT201" s="6">
        <v>51000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>
        <v>51000</v>
      </c>
      <c r="BL201" s="6"/>
      <c r="BM201" s="6"/>
      <c r="BN201" s="6"/>
      <c r="BO201" s="6"/>
      <c r="BP201" s="6"/>
      <c r="BQ201" s="6">
        <v>51000</v>
      </c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>
        <v>51000</v>
      </c>
      <c r="CD201" s="6"/>
      <c r="CE201" s="6"/>
      <c r="CF201" s="6"/>
      <c r="CG201" s="6"/>
      <c r="CH201" s="6"/>
      <c r="CI201" s="6"/>
      <c r="CJ201" s="7">
        <v>55557</v>
      </c>
      <c r="CK201" s="4"/>
      <c r="CL201" s="3"/>
    </row>
    <row r="202" spans="1:90" ht="15.75" x14ac:dyDescent="0.25">
      <c r="A202" s="8" t="s">
        <v>292</v>
      </c>
      <c r="B202" s="50" t="s">
        <v>275</v>
      </c>
      <c r="C202" s="50" t="s">
        <v>277</v>
      </c>
      <c r="D202" s="50" t="s">
        <v>30</v>
      </c>
      <c r="E202" s="50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0"/>
      <c r="U202" s="51"/>
      <c r="V202" s="52"/>
      <c r="W202" s="52"/>
      <c r="X202" s="52"/>
      <c r="Y202" s="52"/>
      <c r="Z202" s="53"/>
      <c r="AA202" s="54">
        <v>511205.6</v>
      </c>
      <c r="AB202" s="54">
        <v>35581.699999999997</v>
      </c>
      <c r="AC202" s="54">
        <v>82212.899999999994</v>
      </c>
      <c r="AD202" s="54">
        <v>31011.9</v>
      </c>
      <c r="AE202" s="54">
        <v>35684.400000000001</v>
      </c>
      <c r="AF202" s="54">
        <v>1191</v>
      </c>
      <c r="AG202" s="54">
        <v>835.7</v>
      </c>
      <c r="AH202" s="54"/>
      <c r="AI202" s="54"/>
      <c r="AJ202" s="54"/>
      <c r="AK202" s="54"/>
      <c r="AL202" s="54">
        <v>22514.3</v>
      </c>
      <c r="AM202" s="54">
        <v>-46631.199999999997</v>
      </c>
      <c r="AN202" s="54">
        <v>-4672.3999999999996</v>
      </c>
      <c r="AO202" s="54">
        <v>355.3</v>
      </c>
      <c r="AP202" s="54"/>
      <c r="AQ202" s="54"/>
      <c r="AR202" s="55">
        <f>AR203+AR206</f>
        <v>530772</v>
      </c>
      <c r="AS202" s="6"/>
      <c r="AT202" s="6">
        <v>472398.1</v>
      </c>
      <c r="AU202" s="6"/>
      <c r="AV202" s="6">
        <v>46033.3</v>
      </c>
      <c r="AW202" s="6">
        <v>7769.2</v>
      </c>
      <c r="AX202" s="6">
        <v>7769.2</v>
      </c>
      <c r="AY202" s="6">
        <v>323.7</v>
      </c>
      <c r="AZ202" s="6">
        <v>271.8</v>
      </c>
      <c r="BA202" s="6"/>
      <c r="BB202" s="6"/>
      <c r="BC202" s="6"/>
      <c r="BD202" s="6"/>
      <c r="BE202" s="6">
        <v>-1.9</v>
      </c>
      <c r="BF202" s="6">
        <v>-46033.3</v>
      </c>
      <c r="BG202" s="6"/>
      <c r="BH202" s="6">
        <v>51.9</v>
      </c>
      <c r="BI202" s="6"/>
      <c r="BJ202" s="6"/>
      <c r="BK202" s="6">
        <v>472396.3</v>
      </c>
      <c r="BL202" s="6"/>
      <c r="BM202" s="6">
        <v>7769.2</v>
      </c>
      <c r="BN202" s="6">
        <v>323.7</v>
      </c>
      <c r="BO202" s="6"/>
      <c r="BP202" s="6"/>
      <c r="BQ202" s="6">
        <v>496238.2</v>
      </c>
      <c r="BR202" s="6">
        <v>45799.199999999997</v>
      </c>
      <c r="BS202" s="6">
        <v>5999.5</v>
      </c>
      <c r="BT202" s="6">
        <v>166.8</v>
      </c>
      <c r="BU202" s="6"/>
      <c r="BV202" s="6"/>
      <c r="BW202" s="6">
        <v>-2.1</v>
      </c>
      <c r="BX202" s="6">
        <v>-45799.199999999997</v>
      </c>
      <c r="BY202" s="6"/>
      <c r="BZ202" s="6">
        <v>83.1</v>
      </c>
      <c r="CA202" s="6"/>
      <c r="CB202" s="6"/>
      <c r="CC202" s="6">
        <v>496236.2</v>
      </c>
      <c r="CD202" s="6"/>
      <c r="CE202" s="6">
        <v>5999.5</v>
      </c>
      <c r="CF202" s="6">
        <v>249.9</v>
      </c>
      <c r="CG202" s="6"/>
      <c r="CH202" s="6"/>
      <c r="CI202" s="6"/>
      <c r="CJ202" s="7">
        <v>533719.69999999995</v>
      </c>
      <c r="CK202" s="4"/>
      <c r="CL202" s="3"/>
    </row>
    <row r="203" spans="1:90" ht="126" x14ac:dyDescent="0.25">
      <c r="A203" s="10" t="s">
        <v>76</v>
      </c>
      <c r="B203" s="56" t="s">
        <v>275</v>
      </c>
      <c r="C203" s="56" t="s">
        <v>277</v>
      </c>
      <c r="D203" s="56" t="s">
        <v>30</v>
      </c>
      <c r="E203" s="56" t="s">
        <v>77</v>
      </c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6"/>
      <c r="U203" s="51"/>
      <c r="V203" s="52"/>
      <c r="W203" s="52"/>
      <c r="X203" s="52"/>
      <c r="Y203" s="52"/>
      <c r="Z203" s="53"/>
      <c r="AA203" s="54">
        <v>270</v>
      </c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>
        <v>-97.7</v>
      </c>
      <c r="AM203" s="54"/>
      <c r="AN203" s="54"/>
      <c r="AO203" s="54"/>
      <c r="AP203" s="54"/>
      <c r="AQ203" s="54"/>
      <c r="AR203" s="57">
        <f>AR204</f>
        <v>90</v>
      </c>
      <c r="AS203" s="6"/>
      <c r="AT203" s="6">
        <v>350</v>
      </c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>
        <v>350</v>
      </c>
      <c r="BL203" s="6"/>
      <c r="BM203" s="6"/>
      <c r="BN203" s="6"/>
      <c r="BO203" s="6"/>
      <c r="BP203" s="6"/>
      <c r="BQ203" s="6">
        <v>50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>
        <v>50</v>
      </c>
      <c r="CD203" s="6"/>
      <c r="CE203" s="6"/>
      <c r="CF203" s="6"/>
      <c r="CG203" s="6"/>
      <c r="CH203" s="6"/>
      <c r="CI203" s="6"/>
      <c r="CJ203" s="7">
        <v>172.3</v>
      </c>
      <c r="CK203" s="4"/>
      <c r="CL203" s="3"/>
    </row>
    <row r="204" spans="1:90" ht="31.5" x14ac:dyDescent="0.25">
      <c r="A204" s="10" t="s">
        <v>56</v>
      </c>
      <c r="B204" s="56" t="s">
        <v>275</v>
      </c>
      <c r="C204" s="56" t="s">
        <v>277</v>
      </c>
      <c r="D204" s="56" t="s">
        <v>30</v>
      </c>
      <c r="E204" s="56" t="s">
        <v>78</v>
      </c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6"/>
      <c r="U204" s="51"/>
      <c r="V204" s="52"/>
      <c r="W204" s="52"/>
      <c r="X204" s="52"/>
      <c r="Y204" s="52"/>
      <c r="Z204" s="53"/>
      <c r="AA204" s="54">
        <v>270</v>
      </c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>
        <v>-97.7</v>
      </c>
      <c r="AM204" s="54"/>
      <c r="AN204" s="54"/>
      <c r="AO204" s="54"/>
      <c r="AP204" s="54"/>
      <c r="AQ204" s="54"/>
      <c r="AR204" s="57">
        <f>AR205</f>
        <v>90</v>
      </c>
      <c r="AS204" s="6"/>
      <c r="AT204" s="6">
        <v>350</v>
      </c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>
        <v>350</v>
      </c>
      <c r="BL204" s="6"/>
      <c r="BM204" s="6"/>
      <c r="BN204" s="6"/>
      <c r="BO204" s="6"/>
      <c r="BP204" s="6"/>
      <c r="BQ204" s="6">
        <v>50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>
        <v>50</v>
      </c>
      <c r="CD204" s="6"/>
      <c r="CE204" s="6"/>
      <c r="CF204" s="6"/>
      <c r="CG204" s="6"/>
      <c r="CH204" s="6"/>
      <c r="CI204" s="6"/>
      <c r="CJ204" s="7">
        <v>172.3</v>
      </c>
      <c r="CK204" s="4"/>
      <c r="CL204" s="3"/>
    </row>
    <row r="205" spans="1:90" ht="94.5" x14ac:dyDescent="0.25">
      <c r="A205" s="11" t="s">
        <v>79</v>
      </c>
      <c r="B205" s="58" t="s">
        <v>275</v>
      </c>
      <c r="C205" s="58" t="s">
        <v>277</v>
      </c>
      <c r="D205" s="58" t="s">
        <v>30</v>
      </c>
      <c r="E205" s="58" t="s">
        <v>80</v>
      </c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8" t="s">
        <v>64</v>
      </c>
      <c r="U205" s="51"/>
      <c r="V205" s="52"/>
      <c r="W205" s="52"/>
      <c r="X205" s="52"/>
      <c r="Y205" s="52"/>
      <c r="Z205" s="53"/>
      <c r="AA205" s="54">
        <v>270</v>
      </c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>
        <v>-97.7</v>
      </c>
      <c r="AM205" s="54"/>
      <c r="AN205" s="54"/>
      <c r="AO205" s="54"/>
      <c r="AP205" s="54"/>
      <c r="AQ205" s="54"/>
      <c r="AR205" s="59">
        <v>90</v>
      </c>
      <c r="AS205" s="6"/>
      <c r="AT205" s="6">
        <v>350</v>
      </c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>
        <v>350</v>
      </c>
      <c r="BL205" s="6"/>
      <c r="BM205" s="6"/>
      <c r="BN205" s="6"/>
      <c r="BO205" s="6"/>
      <c r="BP205" s="6"/>
      <c r="BQ205" s="6">
        <v>50</v>
      </c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>
        <v>50</v>
      </c>
      <c r="CD205" s="6"/>
      <c r="CE205" s="6"/>
      <c r="CF205" s="6"/>
      <c r="CG205" s="6"/>
      <c r="CH205" s="6"/>
      <c r="CI205" s="6"/>
      <c r="CJ205" s="7">
        <v>172.3</v>
      </c>
      <c r="CK205" s="4"/>
      <c r="CL205" s="3"/>
    </row>
    <row r="206" spans="1:90" ht="49.5" customHeight="1" x14ac:dyDescent="0.25">
      <c r="A206" s="10" t="s">
        <v>280</v>
      </c>
      <c r="B206" s="56" t="s">
        <v>275</v>
      </c>
      <c r="C206" s="56" t="s">
        <v>277</v>
      </c>
      <c r="D206" s="56" t="s">
        <v>30</v>
      </c>
      <c r="E206" s="56" t="s">
        <v>281</v>
      </c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6"/>
      <c r="U206" s="51"/>
      <c r="V206" s="52"/>
      <c r="W206" s="52"/>
      <c r="X206" s="52"/>
      <c r="Y206" s="52"/>
      <c r="Z206" s="53"/>
      <c r="AA206" s="54">
        <v>510935.6</v>
      </c>
      <c r="AB206" s="54">
        <v>35581.699999999997</v>
      </c>
      <c r="AC206" s="54">
        <v>82212.899999999994</v>
      </c>
      <c r="AD206" s="54">
        <v>31011.9</v>
      </c>
      <c r="AE206" s="54">
        <v>35684.400000000001</v>
      </c>
      <c r="AF206" s="54">
        <v>1191</v>
      </c>
      <c r="AG206" s="54">
        <v>835.7</v>
      </c>
      <c r="AH206" s="54"/>
      <c r="AI206" s="54"/>
      <c r="AJ206" s="54"/>
      <c r="AK206" s="54"/>
      <c r="AL206" s="54">
        <v>22612</v>
      </c>
      <c r="AM206" s="54">
        <v>-46631.199999999997</v>
      </c>
      <c r="AN206" s="54">
        <v>-4672.3999999999996</v>
      </c>
      <c r="AO206" s="54">
        <v>355.3</v>
      </c>
      <c r="AP206" s="54"/>
      <c r="AQ206" s="54"/>
      <c r="AR206" s="57">
        <f>AR207+AR213+AR219</f>
        <v>530682</v>
      </c>
      <c r="AS206" s="6"/>
      <c r="AT206" s="6">
        <v>472048.1</v>
      </c>
      <c r="AU206" s="6"/>
      <c r="AV206" s="6">
        <v>46033.3</v>
      </c>
      <c r="AW206" s="6">
        <v>7769.2</v>
      </c>
      <c r="AX206" s="6">
        <v>7769.2</v>
      </c>
      <c r="AY206" s="6">
        <v>323.7</v>
      </c>
      <c r="AZ206" s="6">
        <v>271.8</v>
      </c>
      <c r="BA206" s="6"/>
      <c r="BB206" s="6"/>
      <c r="BC206" s="6"/>
      <c r="BD206" s="6"/>
      <c r="BE206" s="6">
        <v>-1.9</v>
      </c>
      <c r="BF206" s="6">
        <v>-46033.3</v>
      </c>
      <c r="BG206" s="6"/>
      <c r="BH206" s="6">
        <v>51.9</v>
      </c>
      <c r="BI206" s="6"/>
      <c r="BJ206" s="6"/>
      <c r="BK206" s="6">
        <v>472046.3</v>
      </c>
      <c r="BL206" s="6"/>
      <c r="BM206" s="6">
        <v>7769.2</v>
      </c>
      <c r="BN206" s="6">
        <v>323.7</v>
      </c>
      <c r="BO206" s="6"/>
      <c r="BP206" s="6"/>
      <c r="BQ206" s="6">
        <v>496188.2</v>
      </c>
      <c r="BR206" s="6">
        <v>45799.199999999997</v>
      </c>
      <c r="BS206" s="6">
        <v>5999.5</v>
      </c>
      <c r="BT206" s="6">
        <v>166.8</v>
      </c>
      <c r="BU206" s="6"/>
      <c r="BV206" s="6"/>
      <c r="BW206" s="6">
        <v>-2.1</v>
      </c>
      <c r="BX206" s="6">
        <v>-45799.199999999997</v>
      </c>
      <c r="BY206" s="6"/>
      <c r="BZ206" s="6">
        <v>83.1</v>
      </c>
      <c r="CA206" s="6"/>
      <c r="CB206" s="6"/>
      <c r="CC206" s="6">
        <v>496186.2</v>
      </c>
      <c r="CD206" s="6"/>
      <c r="CE206" s="6">
        <v>5999.5</v>
      </c>
      <c r="CF206" s="6">
        <v>249.9</v>
      </c>
      <c r="CG206" s="6"/>
      <c r="CH206" s="6"/>
      <c r="CI206" s="6"/>
      <c r="CJ206" s="7">
        <v>533547.4</v>
      </c>
      <c r="CK206" s="4"/>
      <c r="CL206" s="3"/>
    </row>
    <row r="207" spans="1:90" ht="15.75" x14ac:dyDescent="0.25">
      <c r="A207" s="10" t="s">
        <v>192</v>
      </c>
      <c r="B207" s="56" t="s">
        <v>275</v>
      </c>
      <c r="C207" s="56" t="s">
        <v>277</v>
      </c>
      <c r="D207" s="56" t="s">
        <v>30</v>
      </c>
      <c r="E207" s="56" t="s">
        <v>293</v>
      </c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6"/>
      <c r="U207" s="51"/>
      <c r="V207" s="52"/>
      <c r="W207" s="52"/>
      <c r="X207" s="52"/>
      <c r="Y207" s="52"/>
      <c r="Z207" s="53"/>
      <c r="AA207" s="54">
        <v>99159.7</v>
      </c>
      <c r="AB207" s="54">
        <v>35581.699999999997</v>
      </c>
      <c r="AC207" s="54">
        <v>72266.399999999994</v>
      </c>
      <c r="AD207" s="54">
        <v>14597.2</v>
      </c>
      <c r="AE207" s="54">
        <v>24992.3</v>
      </c>
      <c r="AF207" s="54">
        <v>506.9</v>
      </c>
      <c r="AG207" s="54">
        <v>612</v>
      </c>
      <c r="AH207" s="54"/>
      <c r="AI207" s="54"/>
      <c r="AJ207" s="54"/>
      <c r="AK207" s="54"/>
      <c r="AL207" s="54">
        <v>-9914</v>
      </c>
      <c r="AM207" s="54">
        <v>-36684.699999999997</v>
      </c>
      <c r="AN207" s="54">
        <v>-10395</v>
      </c>
      <c r="AO207" s="54">
        <v>-105.1</v>
      </c>
      <c r="AP207" s="54"/>
      <c r="AQ207" s="54"/>
      <c r="AR207" s="57">
        <f>AR208+AR209+AR210+AR211+AR212</f>
        <v>89245.599999999991</v>
      </c>
      <c r="AS207" s="6"/>
      <c r="AT207" s="6">
        <v>37973.699999999997</v>
      </c>
      <c r="AU207" s="6"/>
      <c r="AV207" s="6">
        <v>36684.699999999997</v>
      </c>
      <c r="AW207" s="6"/>
      <c r="AX207" s="6"/>
      <c r="AY207" s="6"/>
      <c r="AZ207" s="6"/>
      <c r="BA207" s="6"/>
      <c r="BB207" s="6"/>
      <c r="BC207" s="6"/>
      <c r="BD207" s="6"/>
      <c r="BE207" s="6"/>
      <c r="BF207" s="6">
        <v>-36684.699999999997</v>
      </c>
      <c r="BG207" s="6"/>
      <c r="BH207" s="6"/>
      <c r="BI207" s="6"/>
      <c r="BJ207" s="6"/>
      <c r="BK207" s="6">
        <v>37973.699999999997</v>
      </c>
      <c r="BL207" s="6"/>
      <c r="BM207" s="6"/>
      <c r="BN207" s="6"/>
      <c r="BO207" s="6"/>
      <c r="BP207" s="6"/>
      <c r="BQ207" s="6">
        <v>37973.699999999997</v>
      </c>
      <c r="BR207" s="6">
        <v>36684.699999999997</v>
      </c>
      <c r="BS207" s="6"/>
      <c r="BT207" s="6"/>
      <c r="BU207" s="6"/>
      <c r="BV207" s="6"/>
      <c r="BW207" s="6"/>
      <c r="BX207" s="6">
        <v>-36684.699999999997</v>
      </c>
      <c r="BY207" s="6"/>
      <c r="BZ207" s="6"/>
      <c r="CA207" s="6"/>
      <c r="CB207" s="6"/>
      <c r="CC207" s="6">
        <v>37973.699999999997</v>
      </c>
      <c r="CD207" s="6"/>
      <c r="CE207" s="6"/>
      <c r="CF207" s="6"/>
      <c r="CG207" s="6"/>
      <c r="CH207" s="6"/>
      <c r="CI207" s="6"/>
      <c r="CJ207" s="7">
        <v>89245.6</v>
      </c>
      <c r="CK207" s="4"/>
      <c r="CL207" s="3"/>
    </row>
    <row r="208" spans="1:90" ht="157.5" x14ac:dyDescent="0.25">
      <c r="A208" s="12" t="s">
        <v>294</v>
      </c>
      <c r="B208" s="58" t="s">
        <v>275</v>
      </c>
      <c r="C208" s="58" t="s">
        <v>277</v>
      </c>
      <c r="D208" s="58" t="s">
        <v>30</v>
      </c>
      <c r="E208" s="58" t="s">
        <v>295</v>
      </c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8" t="s">
        <v>64</v>
      </c>
      <c r="U208" s="51"/>
      <c r="V208" s="52"/>
      <c r="W208" s="52"/>
      <c r="X208" s="52"/>
      <c r="Y208" s="52"/>
      <c r="Z208" s="53"/>
      <c r="AA208" s="54">
        <v>61186</v>
      </c>
      <c r="AB208" s="54">
        <v>35581.699999999997</v>
      </c>
      <c r="AC208" s="54">
        <v>35581.699999999997</v>
      </c>
      <c r="AD208" s="54">
        <v>14059.4</v>
      </c>
      <c r="AE208" s="54">
        <v>24992.3</v>
      </c>
      <c r="AF208" s="54">
        <v>501.5</v>
      </c>
      <c r="AG208" s="54">
        <v>612</v>
      </c>
      <c r="AH208" s="54"/>
      <c r="AI208" s="54"/>
      <c r="AJ208" s="54"/>
      <c r="AK208" s="54"/>
      <c r="AL208" s="54">
        <v>-11043.3</v>
      </c>
      <c r="AM208" s="54"/>
      <c r="AN208" s="54">
        <v>-10932.8</v>
      </c>
      <c r="AO208" s="54">
        <v>-110.5</v>
      </c>
      <c r="AP208" s="54"/>
      <c r="AQ208" s="54"/>
      <c r="AR208" s="59">
        <v>50142.6</v>
      </c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7">
        <v>50142.6</v>
      </c>
      <c r="CK208" s="4"/>
      <c r="CL208" s="3"/>
    </row>
    <row r="209" spans="1:90" ht="236.25" x14ac:dyDescent="0.25">
      <c r="A209" s="12" t="s">
        <v>296</v>
      </c>
      <c r="B209" s="58" t="s">
        <v>275</v>
      </c>
      <c r="C209" s="58" t="s">
        <v>277</v>
      </c>
      <c r="D209" s="58" t="s">
        <v>30</v>
      </c>
      <c r="E209" s="58" t="s">
        <v>297</v>
      </c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8" t="s">
        <v>64</v>
      </c>
      <c r="U209" s="51"/>
      <c r="V209" s="52"/>
      <c r="W209" s="52"/>
      <c r="X209" s="52"/>
      <c r="Y209" s="52"/>
      <c r="Z209" s="53"/>
      <c r="AA209" s="54">
        <v>1289</v>
      </c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>
        <v>117.2</v>
      </c>
      <c r="AM209" s="54"/>
      <c r="AN209" s="54"/>
      <c r="AO209" s="54"/>
      <c r="AP209" s="54"/>
      <c r="AQ209" s="54"/>
      <c r="AR209" s="59">
        <v>1406.2</v>
      </c>
      <c r="AS209" s="6"/>
      <c r="AT209" s="6">
        <v>1289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>
        <v>1289</v>
      </c>
      <c r="BL209" s="6"/>
      <c r="BM209" s="6"/>
      <c r="BN209" s="6"/>
      <c r="BO209" s="6"/>
      <c r="BP209" s="6"/>
      <c r="BQ209" s="6">
        <v>1289</v>
      </c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>
        <v>1289</v>
      </c>
      <c r="CD209" s="6"/>
      <c r="CE209" s="6"/>
      <c r="CF209" s="6"/>
      <c r="CG209" s="6"/>
      <c r="CH209" s="6"/>
      <c r="CI209" s="6"/>
      <c r="CJ209" s="7">
        <v>1406.2</v>
      </c>
      <c r="CK209" s="4"/>
      <c r="CL209" s="3"/>
    </row>
    <row r="210" spans="1:90" ht="125.25" customHeight="1" x14ac:dyDescent="0.25">
      <c r="A210" s="12" t="s">
        <v>298</v>
      </c>
      <c r="B210" s="58" t="s">
        <v>275</v>
      </c>
      <c r="C210" s="58" t="s">
        <v>277</v>
      </c>
      <c r="D210" s="58" t="s">
        <v>30</v>
      </c>
      <c r="E210" s="58" t="s">
        <v>299</v>
      </c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8" t="s">
        <v>64</v>
      </c>
      <c r="U210" s="51"/>
      <c r="V210" s="52"/>
      <c r="W210" s="52"/>
      <c r="X210" s="52"/>
      <c r="Y210" s="52"/>
      <c r="Z210" s="53"/>
      <c r="AA210" s="54">
        <v>4108.7</v>
      </c>
      <c r="AB210" s="54"/>
      <c r="AC210" s="54">
        <v>4108.7</v>
      </c>
      <c r="AD210" s="54"/>
      <c r="AE210" s="54"/>
      <c r="AF210" s="54"/>
      <c r="AG210" s="54"/>
      <c r="AH210" s="54"/>
      <c r="AI210" s="54"/>
      <c r="AJ210" s="54"/>
      <c r="AK210" s="54"/>
      <c r="AL210" s="54"/>
      <c r="AM210" s="54">
        <v>-4108.7</v>
      </c>
      <c r="AN210" s="54"/>
      <c r="AO210" s="54"/>
      <c r="AP210" s="54"/>
      <c r="AQ210" s="54"/>
      <c r="AR210" s="59">
        <v>4108.7</v>
      </c>
      <c r="AS210" s="6"/>
      <c r="AT210" s="6">
        <v>4108.7</v>
      </c>
      <c r="AU210" s="6"/>
      <c r="AV210" s="6">
        <v>4108.7</v>
      </c>
      <c r="AW210" s="6"/>
      <c r="AX210" s="6"/>
      <c r="AY210" s="6"/>
      <c r="AZ210" s="6"/>
      <c r="BA210" s="6"/>
      <c r="BB210" s="6"/>
      <c r="BC210" s="6"/>
      <c r="BD210" s="6"/>
      <c r="BE210" s="6"/>
      <c r="BF210" s="6">
        <v>-4108.7</v>
      </c>
      <c r="BG210" s="6"/>
      <c r="BH210" s="6"/>
      <c r="BI210" s="6"/>
      <c r="BJ210" s="6"/>
      <c r="BK210" s="6">
        <v>4108.7</v>
      </c>
      <c r="BL210" s="6"/>
      <c r="BM210" s="6"/>
      <c r="BN210" s="6"/>
      <c r="BO210" s="6"/>
      <c r="BP210" s="6"/>
      <c r="BQ210" s="6">
        <v>4108.7</v>
      </c>
      <c r="BR210" s="6">
        <v>4108.7</v>
      </c>
      <c r="BS210" s="6"/>
      <c r="BT210" s="6"/>
      <c r="BU210" s="6"/>
      <c r="BV210" s="6"/>
      <c r="BW210" s="6"/>
      <c r="BX210" s="6">
        <v>-4108.7</v>
      </c>
      <c r="BY210" s="6"/>
      <c r="BZ210" s="6"/>
      <c r="CA210" s="6"/>
      <c r="CB210" s="6"/>
      <c r="CC210" s="6">
        <v>4108.7</v>
      </c>
      <c r="CD210" s="6"/>
      <c r="CE210" s="6"/>
      <c r="CF210" s="6"/>
      <c r="CG210" s="6"/>
      <c r="CH210" s="6"/>
      <c r="CI210" s="6"/>
      <c r="CJ210" s="7">
        <v>4108.7</v>
      </c>
      <c r="CK210" s="4"/>
      <c r="CL210" s="3"/>
    </row>
    <row r="211" spans="1:90" ht="204.75" x14ac:dyDescent="0.25">
      <c r="A211" s="12" t="s">
        <v>300</v>
      </c>
      <c r="B211" s="58" t="s">
        <v>275</v>
      </c>
      <c r="C211" s="58" t="s">
        <v>277</v>
      </c>
      <c r="D211" s="58" t="s">
        <v>30</v>
      </c>
      <c r="E211" s="58" t="s">
        <v>301</v>
      </c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8" t="s">
        <v>64</v>
      </c>
      <c r="U211" s="51"/>
      <c r="V211" s="52"/>
      <c r="W211" s="52"/>
      <c r="X211" s="52"/>
      <c r="Y211" s="52"/>
      <c r="Z211" s="53"/>
      <c r="AA211" s="54">
        <v>32576</v>
      </c>
      <c r="AB211" s="54"/>
      <c r="AC211" s="54">
        <v>32576</v>
      </c>
      <c r="AD211" s="54"/>
      <c r="AE211" s="54"/>
      <c r="AF211" s="54"/>
      <c r="AG211" s="54"/>
      <c r="AH211" s="54"/>
      <c r="AI211" s="54"/>
      <c r="AJ211" s="54"/>
      <c r="AK211" s="54"/>
      <c r="AL211" s="54">
        <v>468.8</v>
      </c>
      <c r="AM211" s="54">
        <v>-32576</v>
      </c>
      <c r="AN211" s="54"/>
      <c r="AO211" s="54"/>
      <c r="AP211" s="54"/>
      <c r="AQ211" s="54"/>
      <c r="AR211" s="59">
        <v>33044.800000000003</v>
      </c>
      <c r="AS211" s="6"/>
      <c r="AT211" s="6">
        <v>32576</v>
      </c>
      <c r="AU211" s="6"/>
      <c r="AV211" s="6">
        <v>32576</v>
      </c>
      <c r="AW211" s="6"/>
      <c r="AX211" s="6"/>
      <c r="AY211" s="6"/>
      <c r="AZ211" s="6"/>
      <c r="BA211" s="6"/>
      <c r="BB211" s="6"/>
      <c r="BC211" s="6"/>
      <c r="BD211" s="6"/>
      <c r="BE211" s="6"/>
      <c r="BF211" s="6">
        <v>-32576</v>
      </c>
      <c r="BG211" s="6"/>
      <c r="BH211" s="6"/>
      <c r="BI211" s="6"/>
      <c r="BJ211" s="6"/>
      <c r="BK211" s="6">
        <v>32576</v>
      </c>
      <c r="BL211" s="6"/>
      <c r="BM211" s="6"/>
      <c r="BN211" s="6"/>
      <c r="BO211" s="6"/>
      <c r="BP211" s="6"/>
      <c r="BQ211" s="6">
        <v>32576</v>
      </c>
      <c r="BR211" s="6">
        <v>32576</v>
      </c>
      <c r="BS211" s="6"/>
      <c r="BT211" s="6"/>
      <c r="BU211" s="6"/>
      <c r="BV211" s="6"/>
      <c r="BW211" s="6"/>
      <c r="BX211" s="6">
        <v>-32576</v>
      </c>
      <c r="BY211" s="6"/>
      <c r="BZ211" s="6"/>
      <c r="CA211" s="6"/>
      <c r="CB211" s="6"/>
      <c r="CC211" s="6">
        <v>32576</v>
      </c>
      <c r="CD211" s="6"/>
      <c r="CE211" s="6"/>
      <c r="CF211" s="6"/>
      <c r="CG211" s="6"/>
      <c r="CH211" s="6"/>
      <c r="CI211" s="6"/>
      <c r="CJ211" s="7">
        <v>33044.800000000003</v>
      </c>
      <c r="CK211" s="4"/>
      <c r="CL211" s="3"/>
    </row>
    <row r="212" spans="1:90" ht="141.75" x14ac:dyDescent="0.25">
      <c r="A212" s="12" t="s">
        <v>302</v>
      </c>
      <c r="B212" s="58" t="s">
        <v>275</v>
      </c>
      <c r="C212" s="58" t="s">
        <v>277</v>
      </c>
      <c r="D212" s="58" t="s">
        <v>30</v>
      </c>
      <c r="E212" s="58" t="s">
        <v>303</v>
      </c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8" t="s">
        <v>64</v>
      </c>
      <c r="U212" s="51"/>
      <c r="V212" s="52"/>
      <c r="W212" s="52"/>
      <c r="X212" s="52"/>
      <c r="Y212" s="52"/>
      <c r="Z212" s="53"/>
      <c r="AA212" s="54"/>
      <c r="AB212" s="54"/>
      <c r="AC212" s="54"/>
      <c r="AD212" s="54">
        <v>537.79999999999995</v>
      </c>
      <c r="AE212" s="54"/>
      <c r="AF212" s="54">
        <v>5.4</v>
      </c>
      <c r="AG212" s="54"/>
      <c r="AH212" s="54"/>
      <c r="AI212" s="54"/>
      <c r="AJ212" s="54"/>
      <c r="AK212" s="54"/>
      <c r="AL212" s="54">
        <v>543.29999999999995</v>
      </c>
      <c r="AM212" s="54"/>
      <c r="AN212" s="54">
        <v>537.79999999999995</v>
      </c>
      <c r="AO212" s="54">
        <v>5.4</v>
      </c>
      <c r="AP212" s="54"/>
      <c r="AQ212" s="54"/>
      <c r="AR212" s="59">
        <v>543.29999999999995</v>
      </c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7">
        <v>543.29999999999995</v>
      </c>
      <c r="CK212" s="4"/>
      <c r="CL212" s="3"/>
    </row>
    <row r="213" spans="1:90" ht="31.5" x14ac:dyDescent="0.25">
      <c r="A213" s="10" t="s">
        <v>56</v>
      </c>
      <c r="B213" s="56" t="s">
        <v>275</v>
      </c>
      <c r="C213" s="56" t="s">
        <v>277</v>
      </c>
      <c r="D213" s="56" t="s">
        <v>30</v>
      </c>
      <c r="E213" s="56" t="s">
        <v>282</v>
      </c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6"/>
      <c r="U213" s="51"/>
      <c r="V213" s="52"/>
      <c r="W213" s="52"/>
      <c r="X213" s="52"/>
      <c r="Y213" s="52"/>
      <c r="Z213" s="53"/>
      <c r="AA213" s="54">
        <v>8879.2000000000007</v>
      </c>
      <c r="AB213" s="54"/>
      <c r="AC213" s="54"/>
      <c r="AD213" s="54">
        <v>14406.9</v>
      </c>
      <c r="AE213" s="54">
        <v>8692.6</v>
      </c>
      <c r="AF213" s="54">
        <v>600.4</v>
      </c>
      <c r="AG213" s="54">
        <v>140.30000000000001</v>
      </c>
      <c r="AH213" s="54"/>
      <c r="AI213" s="54"/>
      <c r="AJ213" s="54"/>
      <c r="AK213" s="54"/>
      <c r="AL213" s="54">
        <v>14662.5</v>
      </c>
      <c r="AM213" s="54"/>
      <c r="AN213" s="54">
        <v>5714.3</v>
      </c>
      <c r="AO213" s="54">
        <v>460.1</v>
      </c>
      <c r="AP213" s="54"/>
      <c r="AQ213" s="54"/>
      <c r="AR213" s="57">
        <f>AR214+AR215+AR216+AR217+AR218</f>
        <v>23194.100000000002</v>
      </c>
      <c r="AS213" s="6"/>
      <c r="AT213" s="6">
        <v>6010.2</v>
      </c>
      <c r="AU213" s="6"/>
      <c r="AV213" s="6"/>
      <c r="AW213" s="6">
        <v>5769.7</v>
      </c>
      <c r="AX213" s="6">
        <v>5769.7</v>
      </c>
      <c r="AY213" s="6">
        <v>240.4</v>
      </c>
      <c r="AZ213" s="6">
        <v>188.4</v>
      </c>
      <c r="BA213" s="6"/>
      <c r="BB213" s="6"/>
      <c r="BC213" s="6"/>
      <c r="BD213" s="6"/>
      <c r="BE213" s="6">
        <v>-0.1</v>
      </c>
      <c r="BF213" s="6"/>
      <c r="BG213" s="6"/>
      <c r="BH213" s="6">
        <v>52</v>
      </c>
      <c r="BI213" s="6"/>
      <c r="BJ213" s="6"/>
      <c r="BK213" s="6">
        <v>6010.1</v>
      </c>
      <c r="BL213" s="6"/>
      <c r="BM213" s="6">
        <v>5769.7</v>
      </c>
      <c r="BN213" s="6">
        <v>240.4</v>
      </c>
      <c r="BO213" s="6"/>
      <c r="BP213" s="6"/>
      <c r="BQ213" s="6">
        <v>4166.8</v>
      </c>
      <c r="BR213" s="6"/>
      <c r="BS213" s="6">
        <v>4000</v>
      </c>
      <c r="BT213" s="6">
        <v>83.4</v>
      </c>
      <c r="BU213" s="6"/>
      <c r="BV213" s="6"/>
      <c r="BW213" s="6">
        <v>-0.2</v>
      </c>
      <c r="BX213" s="6"/>
      <c r="BY213" s="6"/>
      <c r="BZ213" s="6">
        <v>83.2</v>
      </c>
      <c r="CA213" s="6"/>
      <c r="CB213" s="6"/>
      <c r="CC213" s="6">
        <v>4166.6000000000004</v>
      </c>
      <c r="CD213" s="6"/>
      <c r="CE213" s="6">
        <v>4000</v>
      </c>
      <c r="CF213" s="6">
        <v>166.6</v>
      </c>
      <c r="CG213" s="6"/>
      <c r="CH213" s="6"/>
      <c r="CI213" s="6"/>
      <c r="CJ213" s="7">
        <v>23541.599999999999</v>
      </c>
      <c r="CK213" s="4"/>
      <c r="CL213" s="3"/>
    </row>
    <row r="214" spans="1:90" ht="78.75" customHeight="1" x14ac:dyDescent="0.25">
      <c r="A214" s="11" t="s">
        <v>304</v>
      </c>
      <c r="B214" s="58" t="s">
        <v>275</v>
      </c>
      <c r="C214" s="58" t="s">
        <v>277</v>
      </c>
      <c r="D214" s="58" t="s">
        <v>30</v>
      </c>
      <c r="E214" s="58" t="s">
        <v>305</v>
      </c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8" t="s">
        <v>64</v>
      </c>
      <c r="U214" s="51"/>
      <c r="V214" s="52"/>
      <c r="W214" s="52"/>
      <c r="X214" s="52"/>
      <c r="Y214" s="52"/>
      <c r="Z214" s="53"/>
      <c r="AA214" s="54">
        <v>1421.7</v>
      </c>
      <c r="AB214" s="54"/>
      <c r="AC214" s="54"/>
      <c r="AD214" s="54">
        <v>5247.8</v>
      </c>
      <c r="AE214" s="54">
        <v>1364.8</v>
      </c>
      <c r="AF214" s="54">
        <v>218.7</v>
      </c>
      <c r="AG214" s="54">
        <v>56.9</v>
      </c>
      <c r="AH214" s="54"/>
      <c r="AI214" s="54"/>
      <c r="AJ214" s="54"/>
      <c r="AK214" s="54"/>
      <c r="AL214" s="54">
        <v>5961.3</v>
      </c>
      <c r="AM214" s="54"/>
      <c r="AN214" s="54">
        <v>3883</v>
      </c>
      <c r="AO214" s="54">
        <v>161.80000000000001</v>
      </c>
      <c r="AP214" s="54"/>
      <c r="AQ214" s="54"/>
      <c r="AR214" s="59">
        <v>7035.5</v>
      </c>
      <c r="AS214" s="6"/>
      <c r="AT214" s="6">
        <v>2624.7</v>
      </c>
      <c r="AU214" s="6"/>
      <c r="AV214" s="6"/>
      <c r="AW214" s="6">
        <v>2519.6999999999998</v>
      </c>
      <c r="AX214" s="6">
        <v>2519.6999999999998</v>
      </c>
      <c r="AY214" s="6">
        <v>105</v>
      </c>
      <c r="AZ214" s="6">
        <v>105</v>
      </c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>
        <v>2624.7</v>
      </c>
      <c r="BL214" s="6"/>
      <c r="BM214" s="6">
        <v>2519.6999999999998</v>
      </c>
      <c r="BN214" s="6">
        <v>105</v>
      </c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7">
        <v>7383</v>
      </c>
      <c r="CK214" s="4"/>
      <c r="CL214" s="3"/>
    </row>
    <row r="215" spans="1:90" ht="63" x14ac:dyDescent="0.25">
      <c r="A215" s="11" t="s">
        <v>306</v>
      </c>
      <c r="B215" s="58" t="s">
        <v>275</v>
      </c>
      <c r="C215" s="58" t="s">
        <v>277</v>
      </c>
      <c r="D215" s="58" t="s">
        <v>30</v>
      </c>
      <c r="E215" s="58" t="s">
        <v>307</v>
      </c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8" t="s">
        <v>64</v>
      </c>
      <c r="U215" s="51"/>
      <c r="V215" s="52"/>
      <c r="W215" s="52"/>
      <c r="X215" s="52"/>
      <c r="Y215" s="52"/>
      <c r="Z215" s="53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>
        <v>7421.7</v>
      </c>
      <c r="AM215" s="54"/>
      <c r="AN215" s="54"/>
      <c r="AO215" s="54"/>
      <c r="AP215" s="54"/>
      <c r="AQ215" s="54"/>
      <c r="AR215" s="59">
        <v>7421.7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7">
        <v>7421.7</v>
      </c>
      <c r="CK215" s="4"/>
      <c r="CL215" s="3"/>
    </row>
    <row r="216" spans="1:90" ht="141" customHeight="1" x14ac:dyDescent="0.25">
      <c r="A216" s="12" t="s">
        <v>283</v>
      </c>
      <c r="B216" s="58" t="s">
        <v>275</v>
      </c>
      <c r="C216" s="58" t="s">
        <v>277</v>
      </c>
      <c r="D216" s="58" t="s">
        <v>30</v>
      </c>
      <c r="E216" s="58" t="s">
        <v>284</v>
      </c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8" t="s">
        <v>64</v>
      </c>
      <c r="U216" s="51"/>
      <c r="V216" s="52"/>
      <c r="W216" s="52"/>
      <c r="X216" s="52"/>
      <c r="Y216" s="52"/>
      <c r="Z216" s="53"/>
      <c r="AA216" s="54">
        <v>1157.4000000000001</v>
      </c>
      <c r="AB216" s="54"/>
      <c r="AC216" s="54"/>
      <c r="AD216" s="54">
        <v>1111.0999999999999</v>
      </c>
      <c r="AE216" s="54">
        <v>1111.0999999999999</v>
      </c>
      <c r="AF216" s="54">
        <v>46.3</v>
      </c>
      <c r="AG216" s="54"/>
      <c r="AH216" s="54"/>
      <c r="AI216" s="54"/>
      <c r="AJ216" s="54"/>
      <c r="AK216" s="54"/>
      <c r="AL216" s="54">
        <v>-803.8</v>
      </c>
      <c r="AM216" s="54"/>
      <c r="AN216" s="54"/>
      <c r="AO216" s="54">
        <v>46.3</v>
      </c>
      <c r="AP216" s="54"/>
      <c r="AQ216" s="54"/>
      <c r="AR216" s="59">
        <v>353.6</v>
      </c>
      <c r="AS216" s="6"/>
      <c r="AT216" s="6">
        <v>1302.0999999999999</v>
      </c>
      <c r="AU216" s="6"/>
      <c r="AV216" s="6"/>
      <c r="AW216" s="6">
        <v>1250</v>
      </c>
      <c r="AX216" s="6">
        <v>1250</v>
      </c>
      <c r="AY216" s="6">
        <v>52.1</v>
      </c>
      <c r="AZ216" s="6"/>
      <c r="BA216" s="6"/>
      <c r="BB216" s="6"/>
      <c r="BC216" s="6"/>
      <c r="BD216" s="6"/>
      <c r="BE216" s="6"/>
      <c r="BF216" s="6"/>
      <c r="BG216" s="6"/>
      <c r="BH216" s="6">
        <v>52.1</v>
      </c>
      <c r="BI216" s="6"/>
      <c r="BJ216" s="6"/>
      <c r="BK216" s="6">
        <v>1302.0999999999999</v>
      </c>
      <c r="BL216" s="6"/>
      <c r="BM216" s="6">
        <v>1250</v>
      </c>
      <c r="BN216" s="6">
        <v>52.1</v>
      </c>
      <c r="BO216" s="6"/>
      <c r="BP216" s="6"/>
      <c r="BQ216" s="6">
        <v>2083.4</v>
      </c>
      <c r="BR216" s="6"/>
      <c r="BS216" s="6">
        <v>2000</v>
      </c>
      <c r="BT216" s="6"/>
      <c r="BU216" s="6"/>
      <c r="BV216" s="6"/>
      <c r="BW216" s="6">
        <v>-0.1</v>
      </c>
      <c r="BX216" s="6"/>
      <c r="BY216" s="6"/>
      <c r="BZ216" s="6">
        <v>83.3</v>
      </c>
      <c r="CA216" s="6"/>
      <c r="CB216" s="6"/>
      <c r="CC216" s="6">
        <v>2083.3000000000002</v>
      </c>
      <c r="CD216" s="6"/>
      <c r="CE216" s="6">
        <v>2000</v>
      </c>
      <c r="CF216" s="6">
        <v>83.3</v>
      </c>
      <c r="CG216" s="6"/>
      <c r="CH216" s="6"/>
      <c r="CI216" s="6"/>
      <c r="CJ216" s="7">
        <v>353.6</v>
      </c>
      <c r="CK216" s="4"/>
      <c r="CL216" s="3"/>
    </row>
    <row r="217" spans="1:90" ht="95.25" customHeight="1" x14ac:dyDescent="0.25">
      <c r="A217" s="11" t="s">
        <v>308</v>
      </c>
      <c r="B217" s="58" t="s">
        <v>275</v>
      </c>
      <c r="C217" s="58" t="s">
        <v>277</v>
      </c>
      <c r="D217" s="58" t="s">
        <v>30</v>
      </c>
      <c r="E217" s="58" t="s">
        <v>309</v>
      </c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8" t="s">
        <v>64</v>
      </c>
      <c r="U217" s="51"/>
      <c r="V217" s="52"/>
      <c r="W217" s="52"/>
      <c r="X217" s="52"/>
      <c r="Y217" s="52"/>
      <c r="Z217" s="53"/>
      <c r="AA217" s="54">
        <v>4216.7</v>
      </c>
      <c r="AB217" s="54"/>
      <c r="AC217" s="54"/>
      <c r="AD217" s="54">
        <v>4048</v>
      </c>
      <c r="AE217" s="54">
        <v>4216.7</v>
      </c>
      <c r="AF217" s="54">
        <v>168.7</v>
      </c>
      <c r="AG217" s="54"/>
      <c r="AH217" s="54"/>
      <c r="AI217" s="54"/>
      <c r="AJ217" s="54"/>
      <c r="AK217" s="54"/>
      <c r="AL217" s="54"/>
      <c r="AM217" s="54"/>
      <c r="AN217" s="54">
        <v>-168.7</v>
      </c>
      <c r="AO217" s="54">
        <v>168.7</v>
      </c>
      <c r="AP217" s="54"/>
      <c r="AQ217" s="54"/>
      <c r="AR217" s="59">
        <v>4216.6000000000004</v>
      </c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7">
        <v>4216.6000000000004</v>
      </c>
      <c r="CK217" s="4"/>
      <c r="CL217" s="3"/>
    </row>
    <row r="218" spans="1:90" ht="94.5" x14ac:dyDescent="0.25">
      <c r="A218" s="11" t="s">
        <v>310</v>
      </c>
      <c r="B218" s="58" t="s">
        <v>275</v>
      </c>
      <c r="C218" s="58" t="s">
        <v>277</v>
      </c>
      <c r="D218" s="58" t="s">
        <v>30</v>
      </c>
      <c r="E218" s="58" t="s">
        <v>311</v>
      </c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8" t="s">
        <v>64</v>
      </c>
      <c r="U218" s="51"/>
      <c r="V218" s="52"/>
      <c r="W218" s="52"/>
      <c r="X218" s="52"/>
      <c r="Y218" s="52"/>
      <c r="Z218" s="53"/>
      <c r="AA218" s="54">
        <v>2083.4</v>
      </c>
      <c r="AB218" s="54"/>
      <c r="AC218" s="54"/>
      <c r="AD218" s="54">
        <v>4000</v>
      </c>
      <c r="AE218" s="54">
        <v>2000</v>
      </c>
      <c r="AF218" s="54">
        <v>166.7</v>
      </c>
      <c r="AG218" s="54">
        <v>83.4</v>
      </c>
      <c r="AH218" s="54"/>
      <c r="AI218" s="54"/>
      <c r="AJ218" s="54"/>
      <c r="AK218" s="54"/>
      <c r="AL218" s="54">
        <v>2083.3000000000002</v>
      </c>
      <c r="AM218" s="54"/>
      <c r="AN218" s="54">
        <v>2000</v>
      </c>
      <c r="AO218" s="54">
        <v>83.3</v>
      </c>
      <c r="AP218" s="54"/>
      <c r="AQ218" s="54"/>
      <c r="AR218" s="59">
        <v>4166.7</v>
      </c>
      <c r="AS218" s="6"/>
      <c r="AT218" s="6">
        <v>2083.4</v>
      </c>
      <c r="AU218" s="6"/>
      <c r="AV218" s="6"/>
      <c r="AW218" s="6">
        <v>2000</v>
      </c>
      <c r="AX218" s="6">
        <v>2000</v>
      </c>
      <c r="AY218" s="6">
        <v>83.3</v>
      </c>
      <c r="AZ218" s="6">
        <v>83.4</v>
      </c>
      <c r="BA218" s="6"/>
      <c r="BB218" s="6"/>
      <c r="BC218" s="6"/>
      <c r="BD218" s="6"/>
      <c r="BE218" s="6">
        <v>-0.1</v>
      </c>
      <c r="BF218" s="6"/>
      <c r="BG218" s="6"/>
      <c r="BH218" s="6">
        <v>-0.1</v>
      </c>
      <c r="BI218" s="6"/>
      <c r="BJ218" s="6"/>
      <c r="BK218" s="6">
        <v>2083.3000000000002</v>
      </c>
      <c r="BL218" s="6"/>
      <c r="BM218" s="6">
        <v>2000</v>
      </c>
      <c r="BN218" s="6">
        <v>83.3</v>
      </c>
      <c r="BO218" s="6"/>
      <c r="BP218" s="6"/>
      <c r="BQ218" s="6">
        <v>2083.4</v>
      </c>
      <c r="BR218" s="6"/>
      <c r="BS218" s="6">
        <v>2000</v>
      </c>
      <c r="BT218" s="6">
        <v>83.4</v>
      </c>
      <c r="BU218" s="6"/>
      <c r="BV218" s="6"/>
      <c r="BW218" s="6">
        <v>-0.1</v>
      </c>
      <c r="BX218" s="6"/>
      <c r="BY218" s="6"/>
      <c r="BZ218" s="6">
        <v>-0.1</v>
      </c>
      <c r="CA218" s="6"/>
      <c r="CB218" s="6"/>
      <c r="CC218" s="6">
        <v>2083.3000000000002</v>
      </c>
      <c r="CD218" s="6"/>
      <c r="CE218" s="6">
        <v>2000</v>
      </c>
      <c r="CF218" s="6">
        <v>83.3</v>
      </c>
      <c r="CG218" s="6"/>
      <c r="CH218" s="6"/>
      <c r="CI218" s="6"/>
      <c r="CJ218" s="7">
        <v>4166.7</v>
      </c>
      <c r="CK218" s="4"/>
      <c r="CL218" s="3"/>
    </row>
    <row r="219" spans="1:90" ht="15.75" x14ac:dyDescent="0.25">
      <c r="A219" s="10" t="s">
        <v>60</v>
      </c>
      <c r="B219" s="56" t="s">
        <v>275</v>
      </c>
      <c r="C219" s="56" t="s">
        <v>277</v>
      </c>
      <c r="D219" s="56" t="s">
        <v>30</v>
      </c>
      <c r="E219" s="56" t="s">
        <v>285</v>
      </c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6"/>
      <c r="U219" s="51"/>
      <c r="V219" s="52"/>
      <c r="W219" s="52"/>
      <c r="X219" s="52"/>
      <c r="Y219" s="52"/>
      <c r="Z219" s="53"/>
      <c r="AA219" s="54">
        <v>402896.7</v>
      </c>
      <c r="AB219" s="54"/>
      <c r="AC219" s="54">
        <v>9946.5</v>
      </c>
      <c r="AD219" s="54">
        <v>2007.8</v>
      </c>
      <c r="AE219" s="54">
        <v>1999.5</v>
      </c>
      <c r="AF219" s="54">
        <v>83.7</v>
      </c>
      <c r="AG219" s="54">
        <v>83.4</v>
      </c>
      <c r="AH219" s="54"/>
      <c r="AI219" s="54"/>
      <c r="AJ219" s="54"/>
      <c r="AK219" s="54"/>
      <c r="AL219" s="54">
        <v>17863.5</v>
      </c>
      <c r="AM219" s="54">
        <v>-9946.5</v>
      </c>
      <c r="AN219" s="54">
        <v>8.3000000000000007</v>
      </c>
      <c r="AO219" s="54">
        <v>0.3</v>
      </c>
      <c r="AP219" s="54"/>
      <c r="AQ219" s="54"/>
      <c r="AR219" s="57">
        <f>AR220+AR222+AR223+AR224+AR225+AR226+AR227+AR228+AR229+AR221</f>
        <v>418242.3</v>
      </c>
      <c r="AS219" s="6"/>
      <c r="AT219" s="6">
        <v>428064.2</v>
      </c>
      <c r="AU219" s="6"/>
      <c r="AV219" s="6">
        <v>9348.6</v>
      </c>
      <c r="AW219" s="6">
        <v>1999.5</v>
      </c>
      <c r="AX219" s="6">
        <v>1999.5</v>
      </c>
      <c r="AY219" s="6">
        <v>83.3</v>
      </c>
      <c r="AZ219" s="6">
        <v>83.4</v>
      </c>
      <c r="BA219" s="6"/>
      <c r="BB219" s="6"/>
      <c r="BC219" s="6"/>
      <c r="BD219" s="6"/>
      <c r="BE219" s="6">
        <v>-1.8</v>
      </c>
      <c r="BF219" s="6">
        <v>-9348.6</v>
      </c>
      <c r="BG219" s="6"/>
      <c r="BH219" s="6">
        <v>-0.1</v>
      </c>
      <c r="BI219" s="6"/>
      <c r="BJ219" s="6"/>
      <c r="BK219" s="6">
        <v>428062.5</v>
      </c>
      <c r="BL219" s="6"/>
      <c r="BM219" s="6">
        <v>1999.5</v>
      </c>
      <c r="BN219" s="6">
        <v>83.3</v>
      </c>
      <c r="BO219" s="6"/>
      <c r="BP219" s="6"/>
      <c r="BQ219" s="6">
        <v>454047.7</v>
      </c>
      <c r="BR219" s="6">
        <v>9114.5</v>
      </c>
      <c r="BS219" s="6">
        <v>1999.5</v>
      </c>
      <c r="BT219" s="6">
        <v>83.4</v>
      </c>
      <c r="BU219" s="6"/>
      <c r="BV219" s="6"/>
      <c r="BW219" s="6">
        <v>-1.9</v>
      </c>
      <c r="BX219" s="6">
        <v>-9114.5</v>
      </c>
      <c r="BY219" s="6"/>
      <c r="BZ219" s="6">
        <v>-0.1</v>
      </c>
      <c r="CA219" s="6"/>
      <c r="CB219" s="6"/>
      <c r="CC219" s="6">
        <v>454045.9</v>
      </c>
      <c r="CD219" s="6"/>
      <c r="CE219" s="6">
        <v>1999.5</v>
      </c>
      <c r="CF219" s="6">
        <v>83.3</v>
      </c>
      <c r="CG219" s="6"/>
      <c r="CH219" s="6"/>
      <c r="CI219" s="6"/>
      <c r="CJ219" s="7">
        <v>420760.2</v>
      </c>
      <c r="CK219" s="4"/>
      <c r="CL219" s="3"/>
    </row>
    <row r="220" spans="1:90" ht="267.75" x14ac:dyDescent="0.25">
      <c r="A220" s="12" t="s">
        <v>312</v>
      </c>
      <c r="B220" s="58" t="s">
        <v>275</v>
      </c>
      <c r="C220" s="58" t="s">
        <v>277</v>
      </c>
      <c r="D220" s="58" t="s">
        <v>30</v>
      </c>
      <c r="E220" s="58" t="s">
        <v>313</v>
      </c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8" t="s">
        <v>64</v>
      </c>
      <c r="U220" s="51"/>
      <c r="V220" s="52"/>
      <c r="W220" s="52"/>
      <c r="X220" s="52"/>
      <c r="Y220" s="52"/>
      <c r="Z220" s="53"/>
      <c r="AA220" s="54">
        <v>3992.5</v>
      </c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>
        <v>0.7</v>
      </c>
      <c r="AM220" s="54"/>
      <c r="AN220" s="54"/>
      <c r="AO220" s="54"/>
      <c r="AP220" s="54"/>
      <c r="AQ220" s="54"/>
      <c r="AR220" s="59">
        <v>3721.3</v>
      </c>
      <c r="AS220" s="6"/>
      <c r="AT220" s="6">
        <v>3992.5</v>
      </c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>
        <v>-0.1</v>
      </c>
      <c r="BF220" s="6"/>
      <c r="BG220" s="6"/>
      <c r="BH220" s="6"/>
      <c r="BI220" s="6"/>
      <c r="BJ220" s="6"/>
      <c r="BK220" s="6">
        <v>3992.5</v>
      </c>
      <c r="BL220" s="6"/>
      <c r="BM220" s="6"/>
      <c r="BN220" s="6"/>
      <c r="BO220" s="6"/>
      <c r="BP220" s="6"/>
      <c r="BQ220" s="6">
        <v>3992.5</v>
      </c>
      <c r="BR220" s="6"/>
      <c r="BS220" s="6"/>
      <c r="BT220" s="6"/>
      <c r="BU220" s="6"/>
      <c r="BV220" s="6"/>
      <c r="BW220" s="6">
        <v>-0.1</v>
      </c>
      <c r="BX220" s="6"/>
      <c r="BY220" s="6"/>
      <c r="BZ220" s="6"/>
      <c r="CA220" s="6"/>
      <c r="CB220" s="6"/>
      <c r="CC220" s="6">
        <v>3992.5</v>
      </c>
      <c r="CD220" s="6"/>
      <c r="CE220" s="6"/>
      <c r="CF220" s="6"/>
      <c r="CG220" s="6"/>
      <c r="CH220" s="6"/>
      <c r="CI220" s="6"/>
      <c r="CJ220" s="7">
        <v>3993.2</v>
      </c>
      <c r="CK220" s="4"/>
      <c r="CL220" s="3"/>
    </row>
    <row r="221" spans="1:90" ht="189" x14ac:dyDescent="0.25">
      <c r="A221" s="12" t="s">
        <v>314</v>
      </c>
      <c r="B221" s="58" t="s">
        <v>275</v>
      </c>
      <c r="C221" s="58" t="s">
        <v>277</v>
      </c>
      <c r="D221" s="58" t="s">
        <v>30</v>
      </c>
      <c r="E221" s="58" t="s">
        <v>315</v>
      </c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8" t="s">
        <v>43</v>
      </c>
      <c r="U221" s="51"/>
      <c r="V221" s="52"/>
      <c r="W221" s="52"/>
      <c r="X221" s="52"/>
      <c r="Y221" s="52"/>
      <c r="Z221" s="53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>
        <v>117.7</v>
      </c>
      <c r="AM221" s="54"/>
      <c r="AN221" s="54"/>
      <c r="AO221" s="54"/>
      <c r="AP221" s="54"/>
      <c r="AQ221" s="54"/>
      <c r="AR221" s="59">
        <v>111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7">
        <v>117.7</v>
      </c>
      <c r="CK221" s="4"/>
      <c r="CL221" s="3"/>
    </row>
    <row r="222" spans="1:90" ht="283.5" x14ac:dyDescent="0.25">
      <c r="A222" s="12" t="s">
        <v>316</v>
      </c>
      <c r="B222" s="58" t="s">
        <v>275</v>
      </c>
      <c r="C222" s="58" t="s">
        <v>277</v>
      </c>
      <c r="D222" s="58" t="s">
        <v>30</v>
      </c>
      <c r="E222" s="58" t="s">
        <v>317</v>
      </c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8" t="s">
        <v>64</v>
      </c>
      <c r="U222" s="51"/>
      <c r="V222" s="52"/>
      <c r="W222" s="52"/>
      <c r="X222" s="52"/>
      <c r="Y222" s="52"/>
      <c r="Z222" s="53"/>
      <c r="AA222" s="54">
        <v>307.2</v>
      </c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>
        <v>131.4</v>
      </c>
      <c r="AM222" s="54"/>
      <c r="AN222" s="54"/>
      <c r="AO222" s="54"/>
      <c r="AP222" s="54"/>
      <c r="AQ222" s="54"/>
      <c r="AR222" s="59">
        <v>438.6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7">
        <v>438.6</v>
      </c>
      <c r="CK222" s="4"/>
      <c r="CL222" s="3"/>
    </row>
    <row r="223" spans="1:90" ht="126" x14ac:dyDescent="0.25">
      <c r="A223" s="11" t="s">
        <v>318</v>
      </c>
      <c r="B223" s="58" t="s">
        <v>275</v>
      </c>
      <c r="C223" s="58" t="s">
        <v>277</v>
      </c>
      <c r="D223" s="58" t="s">
        <v>30</v>
      </c>
      <c r="E223" s="58" t="s">
        <v>319</v>
      </c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8" t="s">
        <v>64</v>
      </c>
      <c r="U223" s="51"/>
      <c r="V223" s="52"/>
      <c r="W223" s="52"/>
      <c r="X223" s="52"/>
      <c r="Y223" s="52"/>
      <c r="Z223" s="53"/>
      <c r="AA223" s="54">
        <v>9946.5</v>
      </c>
      <c r="AB223" s="54"/>
      <c r="AC223" s="54">
        <v>9946.5</v>
      </c>
      <c r="AD223" s="54"/>
      <c r="AE223" s="54"/>
      <c r="AF223" s="54"/>
      <c r="AG223" s="54"/>
      <c r="AH223" s="54"/>
      <c r="AI223" s="54"/>
      <c r="AJ223" s="54"/>
      <c r="AK223" s="54"/>
      <c r="AL223" s="54">
        <v>-2604.5</v>
      </c>
      <c r="AM223" s="54">
        <v>-9946.5</v>
      </c>
      <c r="AN223" s="54"/>
      <c r="AO223" s="54"/>
      <c r="AP223" s="54"/>
      <c r="AQ223" s="54"/>
      <c r="AR223" s="59">
        <v>7342</v>
      </c>
      <c r="AS223" s="6"/>
      <c r="AT223" s="6">
        <v>9348.6</v>
      </c>
      <c r="AU223" s="6"/>
      <c r="AV223" s="6">
        <v>9348.6</v>
      </c>
      <c r="AW223" s="6"/>
      <c r="AX223" s="6"/>
      <c r="AY223" s="6"/>
      <c r="AZ223" s="6"/>
      <c r="BA223" s="6"/>
      <c r="BB223" s="6"/>
      <c r="BC223" s="6"/>
      <c r="BD223" s="6"/>
      <c r="BE223" s="6"/>
      <c r="BF223" s="6">
        <v>-9348.6</v>
      </c>
      <c r="BG223" s="6"/>
      <c r="BH223" s="6"/>
      <c r="BI223" s="6"/>
      <c r="BJ223" s="6"/>
      <c r="BK223" s="6">
        <v>9348.6</v>
      </c>
      <c r="BL223" s="6"/>
      <c r="BM223" s="6"/>
      <c r="BN223" s="6"/>
      <c r="BO223" s="6"/>
      <c r="BP223" s="6"/>
      <c r="BQ223" s="6">
        <v>9114.5</v>
      </c>
      <c r="BR223" s="6">
        <v>9114.5</v>
      </c>
      <c r="BS223" s="6"/>
      <c r="BT223" s="6"/>
      <c r="BU223" s="6"/>
      <c r="BV223" s="6"/>
      <c r="BW223" s="6"/>
      <c r="BX223" s="6">
        <v>-9114.5</v>
      </c>
      <c r="BY223" s="6"/>
      <c r="BZ223" s="6"/>
      <c r="CA223" s="6"/>
      <c r="CB223" s="6"/>
      <c r="CC223" s="6">
        <v>9114.5</v>
      </c>
      <c r="CD223" s="6"/>
      <c r="CE223" s="6"/>
      <c r="CF223" s="6"/>
      <c r="CG223" s="6"/>
      <c r="CH223" s="6"/>
      <c r="CI223" s="6"/>
      <c r="CJ223" s="7">
        <v>7342</v>
      </c>
      <c r="CK223" s="4"/>
      <c r="CL223" s="3"/>
    </row>
    <row r="224" spans="1:90" ht="111.75" customHeight="1" x14ac:dyDescent="0.25">
      <c r="A224" s="11" t="s">
        <v>320</v>
      </c>
      <c r="B224" s="58" t="s">
        <v>275</v>
      </c>
      <c r="C224" s="58" t="s">
        <v>277</v>
      </c>
      <c r="D224" s="58" t="s">
        <v>30</v>
      </c>
      <c r="E224" s="58" t="s">
        <v>321</v>
      </c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8" t="s">
        <v>64</v>
      </c>
      <c r="U224" s="51"/>
      <c r="V224" s="52"/>
      <c r="W224" s="52"/>
      <c r="X224" s="52"/>
      <c r="Y224" s="52"/>
      <c r="Z224" s="53"/>
      <c r="AA224" s="54">
        <v>2082.9</v>
      </c>
      <c r="AB224" s="54"/>
      <c r="AC224" s="54"/>
      <c r="AD224" s="54">
        <v>2007.8</v>
      </c>
      <c r="AE224" s="54">
        <v>1999.5</v>
      </c>
      <c r="AF224" s="54">
        <v>83.7</v>
      </c>
      <c r="AG224" s="54">
        <v>83.4</v>
      </c>
      <c r="AH224" s="54"/>
      <c r="AI224" s="54"/>
      <c r="AJ224" s="54"/>
      <c r="AK224" s="54"/>
      <c r="AL224" s="54">
        <v>8.5</v>
      </c>
      <c r="AM224" s="54"/>
      <c r="AN224" s="54">
        <v>8.3000000000000007</v>
      </c>
      <c r="AO224" s="54">
        <v>0.3</v>
      </c>
      <c r="AP224" s="54"/>
      <c r="AQ224" s="54"/>
      <c r="AR224" s="59">
        <v>1971.3</v>
      </c>
      <c r="AS224" s="6"/>
      <c r="AT224" s="6">
        <v>2082.9</v>
      </c>
      <c r="AU224" s="6"/>
      <c r="AV224" s="6"/>
      <c r="AW224" s="6">
        <v>1999.5</v>
      </c>
      <c r="AX224" s="6">
        <v>1999.5</v>
      </c>
      <c r="AY224" s="6">
        <v>83.3</v>
      </c>
      <c r="AZ224" s="6">
        <v>83.4</v>
      </c>
      <c r="BA224" s="6"/>
      <c r="BB224" s="6"/>
      <c r="BC224" s="6"/>
      <c r="BD224" s="6"/>
      <c r="BE224" s="6">
        <v>-0.1</v>
      </c>
      <c r="BF224" s="6"/>
      <c r="BG224" s="6"/>
      <c r="BH224" s="6">
        <v>-0.1</v>
      </c>
      <c r="BI224" s="6"/>
      <c r="BJ224" s="6"/>
      <c r="BK224" s="6">
        <v>2082.8000000000002</v>
      </c>
      <c r="BL224" s="6"/>
      <c r="BM224" s="6">
        <v>1999.5</v>
      </c>
      <c r="BN224" s="6">
        <v>83.3</v>
      </c>
      <c r="BO224" s="6"/>
      <c r="BP224" s="6"/>
      <c r="BQ224" s="6">
        <v>2082.9</v>
      </c>
      <c r="BR224" s="6"/>
      <c r="BS224" s="6">
        <v>1999.5</v>
      </c>
      <c r="BT224" s="6">
        <v>83.4</v>
      </c>
      <c r="BU224" s="6"/>
      <c r="BV224" s="6"/>
      <c r="BW224" s="6">
        <v>-0.1</v>
      </c>
      <c r="BX224" s="6"/>
      <c r="BY224" s="6"/>
      <c r="BZ224" s="6">
        <v>-0.1</v>
      </c>
      <c r="CA224" s="6"/>
      <c r="CB224" s="6"/>
      <c r="CC224" s="6">
        <v>2082.8000000000002</v>
      </c>
      <c r="CD224" s="6"/>
      <c r="CE224" s="6">
        <v>1999.5</v>
      </c>
      <c r="CF224" s="6">
        <v>83.3</v>
      </c>
      <c r="CG224" s="6"/>
      <c r="CH224" s="6"/>
      <c r="CI224" s="6"/>
      <c r="CJ224" s="7">
        <v>2091.4</v>
      </c>
      <c r="CK224" s="4"/>
      <c r="CL224" s="3"/>
    </row>
    <row r="225" spans="1:90" ht="115.5" customHeight="1" x14ac:dyDescent="0.25">
      <c r="A225" s="11" t="s">
        <v>322</v>
      </c>
      <c r="B225" s="58" t="s">
        <v>275</v>
      </c>
      <c r="C225" s="58" t="s">
        <v>277</v>
      </c>
      <c r="D225" s="58" t="s">
        <v>30</v>
      </c>
      <c r="E225" s="58" t="s">
        <v>323</v>
      </c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8" t="s">
        <v>64</v>
      </c>
      <c r="U225" s="51"/>
      <c r="V225" s="52"/>
      <c r="W225" s="52"/>
      <c r="X225" s="52"/>
      <c r="Y225" s="52"/>
      <c r="Z225" s="53"/>
      <c r="AA225" s="54">
        <v>90830.399999999994</v>
      </c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>
        <v>24102.5</v>
      </c>
      <c r="AM225" s="54"/>
      <c r="AN225" s="54"/>
      <c r="AO225" s="54"/>
      <c r="AP225" s="54"/>
      <c r="AQ225" s="54"/>
      <c r="AR225" s="59">
        <v>112813.7</v>
      </c>
      <c r="AS225" s="6"/>
      <c r="AT225" s="6">
        <v>92878.1</v>
      </c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>
        <v>-1.6</v>
      </c>
      <c r="BF225" s="6"/>
      <c r="BG225" s="6"/>
      <c r="BH225" s="6"/>
      <c r="BI225" s="6"/>
      <c r="BJ225" s="6"/>
      <c r="BK225" s="6">
        <v>92876.5</v>
      </c>
      <c r="BL225" s="6"/>
      <c r="BM225" s="6"/>
      <c r="BN225" s="6"/>
      <c r="BO225" s="6"/>
      <c r="BP225" s="6"/>
      <c r="BQ225" s="6">
        <v>94983.1</v>
      </c>
      <c r="BR225" s="6"/>
      <c r="BS225" s="6"/>
      <c r="BT225" s="6"/>
      <c r="BU225" s="6"/>
      <c r="BV225" s="6"/>
      <c r="BW225" s="6">
        <v>-1.7</v>
      </c>
      <c r="BX225" s="6"/>
      <c r="BY225" s="6"/>
      <c r="BZ225" s="6"/>
      <c r="CA225" s="6"/>
      <c r="CB225" s="6"/>
      <c r="CC225" s="6">
        <v>94981.4</v>
      </c>
      <c r="CD225" s="6"/>
      <c r="CE225" s="6"/>
      <c r="CF225" s="6"/>
      <c r="CG225" s="6"/>
      <c r="CH225" s="6"/>
      <c r="CI225" s="6"/>
      <c r="CJ225" s="7">
        <v>114932.9</v>
      </c>
      <c r="CK225" s="4"/>
      <c r="CL225" s="3"/>
    </row>
    <row r="226" spans="1:90" ht="95.25" customHeight="1" x14ac:dyDescent="0.25">
      <c r="A226" s="11" t="s">
        <v>288</v>
      </c>
      <c r="B226" s="58" t="s">
        <v>275</v>
      </c>
      <c r="C226" s="58" t="s">
        <v>277</v>
      </c>
      <c r="D226" s="58" t="s">
        <v>30</v>
      </c>
      <c r="E226" s="58" t="s">
        <v>324</v>
      </c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8" t="s">
        <v>64</v>
      </c>
      <c r="U226" s="51"/>
      <c r="V226" s="52"/>
      <c r="W226" s="52"/>
      <c r="X226" s="52"/>
      <c r="Y226" s="52"/>
      <c r="Z226" s="53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>
        <v>689.2</v>
      </c>
      <c r="AM226" s="54"/>
      <c r="AN226" s="54"/>
      <c r="AO226" s="54"/>
      <c r="AP226" s="54"/>
      <c r="AQ226" s="54"/>
      <c r="AR226" s="59">
        <v>689.2</v>
      </c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7">
        <v>689.2</v>
      </c>
      <c r="CK226" s="4"/>
      <c r="CL226" s="3"/>
    </row>
    <row r="227" spans="1:90" ht="210" customHeight="1" x14ac:dyDescent="0.25">
      <c r="A227" s="12" t="s">
        <v>325</v>
      </c>
      <c r="B227" s="58" t="s">
        <v>275</v>
      </c>
      <c r="C227" s="58" t="s">
        <v>277</v>
      </c>
      <c r="D227" s="58" t="s">
        <v>30</v>
      </c>
      <c r="E227" s="58" t="s">
        <v>326</v>
      </c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8" t="s">
        <v>64</v>
      </c>
      <c r="U227" s="51"/>
      <c r="V227" s="52"/>
      <c r="W227" s="52"/>
      <c r="X227" s="52"/>
      <c r="Y227" s="52"/>
      <c r="Z227" s="53"/>
      <c r="AA227" s="54">
        <v>99.7</v>
      </c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>
        <v>9</v>
      </c>
      <c r="AM227" s="54"/>
      <c r="AN227" s="54"/>
      <c r="AO227" s="54"/>
      <c r="AP227" s="54"/>
      <c r="AQ227" s="54"/>
      <c r="AR227" s="59">
        <v>108.7</v>
      </c>
      <c r="AS227" s="6"/>
      <c r="AT227" s="6">
        <v>99.7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>
        <v>99.7</v>
      </c>
      <c r="BL227" s="6"/>
      <c r="BM227" s="6"/>
      <c r="BN227" s="6"/>
      <c r="BO227" s="6"/>
      <c r="BP227" s="6"/>
      <c r="BQ227" s="6">
        <v>99.7</v>
      </c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>
        <v>99.7</v>
      </c>
      <c r="CD227" s="6"/>
      <c r="CE227" s="6"/>
      <c r="CF227" s="6"/>
      <c r="CG227" s="6"/>
      <c r="CH227" s="6"/>
      <c r="CI227" s="6"/>
      <c r="CJ227" s="7">
        <v>108.7</v>
      </c>
      <c r="CK227" s="4"/>
      <c r="CL227" s="3"/>
    </row>
    <row r="228" spans="1:90" ht="219" customHeight="1" x14ac:dyDescent="0.25">
      <c r="A228" s="12" t="s">
        <v>327</v>
      </c>
      <c r="B228" s="58" t="s">
        <v>275</v>
      </c>
      <c r="C228" s="58" t="s">
        <v>277</v>
      </c>
      <c r="D228" s="58" t="s">
        <v>30</v>
      </c>
      <c r="E228" s="58" t="s">
        <v>328</v>
      </c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8" t="s">
        <v>64</v>
      </c>
      <c r="U228" s="51"/>
      <c r="V228" s="52"/>
      <c r="W228" s="52"/>
      <c r="X228" s="52"/>
      <c r="Y228" s="52"/>
      <c r="Z228" s="53"/>
      <c r="AA228" s="54">
        <v>2519.1999999999998</v>
      </c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>
        <v>36.299999999999997</v>
      </c>
      <c r="AM228" s="54"/>
      <c r="AN228" s="54"/>
      <c r="AO228" s="54"/>
      <c r="AP228" s="54"/>
      <c r="AQ228" s="54"/>
      <c r="AR228" s="59">
        <v>2555.5</v>
      </c>
      <c r="AS228" s="6"/>
      <c r="AT228" s="6">
        <v>2519.1999999999998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>
        <v>2519.1999999999998</v>
      </c>
      <c r="BL228" s="6"/>
      <c r="BM228" s="6"/>
      <c r="BN228" s="6"/>
      <c r="BO228" s="6"/>
      <c r="BP228" s="6"/>
      <c r="BQ228" s="6">
        <v>2519.1999999999998</v>
      </c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>
        <v>2519.1999999999998</v>
      </c>
      <c r="CD228" s="6"/>
      <c r="CE228" s="6"/>
      <c r="CF228" s="6"/>
      <c r="CG228" s="6"/>
      <c r="CH228" s="6"/>
      <c r="CI228" s="6"/>
      <c r="CJ228" s="7">
        <v>2555.5</v>
      </c>
      <c r="CK228" s="4"/>
      <c r="CL228" s="3"/>
    </row>
    <row r="229" spans="1:90" ht="273" customHeight="1" x14ac:dyDescent="0.25">
      <c r="A229" s="12" t="s">
        <v>329</v>
      </c>
      <c r="B229" s="58" t="s">
        <v>275</v>
      </c>
      <c r="C229" s="58" t="s">
        <v>277</v>
      </c>
      <c r="D229" s="58" t="s">
        <v>30</v>
      </c>
      <c r="E229" s="58" t="s">
        <v>330</v>
      </c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8" t="s">
        <v>64</v>
      </c>
      <c r="U229" s="51"/>
      <c r="V229" s="52"/>
      <c r="W229" s="52"/>
      <c r="X229" s="52"/>
      <c r="Y229" s="52"/>
      <c r="Z229" s="53"/>
      <c r="AA229" s="54">
        <v>292968.7</v>
      </c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>
        <v>-4477.7</v>
      </c>
      <c r="AM229" s="54"/>
      <c r="AN229" s="54"/>
      <c r="AO229" s="54"/>
      <c r="AP229" s="54"/>
      <c r="AQ229" s="54"/>
      <c r="AR229" s="59">
        <v>288491</v>
      </c>
      <c r="AS229" s="6"/>
      <c r="AT229" s="6">
        <v>317002.7</v>
      </c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>
        <v>317002.7</v>
      </c>
      <c r="BL229" s="6"/>
      <c r="BM229" s="6"/>
      <c r="BN229" s="6"/>
      <c r="BO229" s="6"/>
      <c r="BP229" s="6"/>
      <c r="BQ229" s="6">
        <v>341117.6</v>
      </c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>
        <v>341117.6</v>
      </c>
      <c r="CD229" s="6"/>
      <c r="CE229" s="6"/>
      <c r="CF229" s="6"/>
      <c r="CG229" s="6"/>
      <c r="CH229" s="6"/>
      <c r="CI229" s="6"/>
      <c r="CJ229" s="7">
        <v>288491</v>
      </c>
      <c r="CK229" s="4"/>
      <c r="CL229" s="3"/>
    </row>
    <row r="230" spans="1:90" ht="15.75" x14ac:dyDescent="0.25">
      <c r="A230" s="8" t="s">
        <v>331</v>
      </c>
      <c r="B230" s="50" t="s">
        <v>275</v>
      </c>
      <c r="C230" s="50" t="s">
        <v>277</v>
      </c>
      <c r="D230" s="50" t="s">
        <v>108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0"/>
      <c r="U230" s="51"/>
      <c r="V230" s="52"/>
      <c r="W230" s="52"/>
      <c r="X230" s="52"/>
      <c r="Y230" s="52"/>
      <c r="Z230" s="53"/>
      <c r="AA230" s="54">
        <v>30371.7</v>
      </c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>
        <v>-6337</v>
      </c>
      <c r="AM230" s="54"/>
      <c r="AN230" s="54"/>
      <c r="AO230" s="54"/>
      <c r="AP230" s="54"/>
      <c r="AQ230" s="54"/>
      <c r="AR230" s="55">
        <f>AR231+AR234</f>
        <v>23820.7</v>
      </c>
      <c r="AS230" s="6"/>
      <c r="AT230" s="6">
        <v>30500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>
        <v>30500</v>
      </c>
      <c r="BL230" s="6"/>
      <c r="BM230" s="6"/>
      <c r="BN230" s="6"/>
      <c r="BO230" s="6"/>
      <c r="BP230" s="6"/>
      <c r="BQ230" s="6">
        <v>30576.400000000001</v>
      </c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>
        <v>30576.400000000001</v>
      </c>
      <c r="CD230" s="6"/>
      <c r="CE230" s="6"/>
      <c r="CF230" s="6"/>
      <c r="CG230" s="6"/>
      <c r="CH230" s="6"/>
      <c r="CI230" s="6"/>
      <c r="CJ230" s="7">
        <v>24034.7</v>
      </c>
      <c r="CK230" s="4"/>
      <c r="CL230" s="3"/>
    </row>
    <row r="231" spans="1:90" ht="116.25" customHeight="1" x14ac:dyDescent="0.25">
      <c r="A231" s="10" t="s">
        <v>76</v>
      </c>
      <c r="B231" s="56" t="s">
        <v>275</v>
      </c>
      <c r="C231" s="56" t="s">
        <v>277</v>
      </c>
      <c r="D231" s="56" t="s">
        <v>108</v>
      </c>
      <c r="E231" s="56" t="s">
        <v>77</v>
      </c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6"/>
      <c r="U231" s="51"/>
      <c r="V231" s="52"/>
      <c r="W231" s="52"/>
      <c r="X231" s="52"/>
      <c r="Y231" s="52"/>
      <c r="Z231" s="53"/>
      <c r="AA231" s="54">
        <v>16</v>
      </c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>
        <v>136.9</v>
      </c>
      <c r="AM231" s="54"/>
      <c r="AN231" s="54"/>
      <c r="AO231" s="54"/>
      <c r="AP231" s="54"/>
      <c r="AQ231" s="54"/>
      <c r="AR231" s="57">
        <f>AR232</f>
        <v>152.9</v>
      </c>
      <c r="AS231" s="6"/>
      <c r="AT231" s="6">
        <v>80</v>
      </c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>
        <v>80</v>
      </c>
      <c r="BL231" s="6"/>
      <c r="BM231" s="6"/>
      <c r="BN231" s="6"/>
      <c r="BO231" s="6"/>
      <c r="BP231" s="6"/>
      <c r="BQ231" s="6">
        <v>45</v>
      </c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>
        <v>45</v>
      </c>
      <c r="CD231" s="6"/>
      <c r="CE231" s="6"/>
      <c r="CF231" s="6"/>
      <c r="CG231" s="6"/>
      <c r="CH231" s="6"/>
      <c r="CI231" s="6"/>
      <c r="CJ231" s="7">
        <v>152.9</v>
      </c>
      <c r="CK231" s="4"/>
      <c r="CL231" s="3"/>
    </row>
    <row r="232" spans="1:90" ht="31.5" x14ac:dyDescent="0.25">
      <c r="A232" s="10" t="s">
        <v>56</v>
      </c>
      <c r="B232" s="56" t="s">
        <v>275</v>
      </c>
      <c r="C232" s="56" t="s">
        <v>277</v>
      </c>
      <c r="D232" s="56" t="s">
        <v>108</v>
      </c>
      <c r="E232" s="56" t="s">
        <v>78</v>
      </c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6"/>
      <c r="U232" s="51"/>
      <c r="V232" s="52"/>
      <c r="W232" s="52"/>
      <c r="X232" s="52"/>
      <c r="Y232" s="52"/>
      <c r="Z232" s="53"/>
      <c r="AA232" s="54">
        <v>16</v>
      </c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>
        <v>136.9</v>
      </c>
      <c r="AM232" s="54"/>
      <c r="AN232" s="54"/>
      <c r="AO232" s="54"/>
      <c r="AP232" s="54"/>
      <c r="AQ232" s="54"/>
      <c r="AR232" s="57">
        <f>AR233</f>
        <v>152.9</v>
      </c>
      <c r="AS232" s="6"/>
      <c r="AT232" s="6">
        <v>80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>
        <v>80</v>
      </c>
      <c r="BL232" s="6"/>
      <c r="BM232" s="6"/>
      <c r="BN232" s="6"/>
      <c r="BO232" s="6"/>
      <c r="BP232" s="6"/>
      <c r="BQ232" s="6">
        <v>45</v>
      </c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>
        <v>45</v>
      </c>
      <c r="CD232" s="6"/>
      <c r="CE232" s="6"/>
      <c r="CF232" s="6"/>
      <c r="CG232" s="6"/>
      <c r="CH232" s="6"/>
      <c r="CI232" s="6"/>
      <c r="CJ232" s="7">
        <v>152.9</v>
      </c>
      <c r="CK232" s="4"/>
      <c r="CL232" s="3"/>
    </row>
    <row r="233" spans="1:90" ht="94.5" x14ac:dyDescent="0.25">
      <c r="A233" s="11" t="s">
        <v>79</v>
      </c>
      <c r="B233" s="58" t="s">
        <v>275</v>
      </c>
      <c r="C233" s="58" t="s">
        <v>277</v>
      </c>
      <c r="D233" s="58" t="s">
        <v>108</v>
      </c>
      <c r="E233" s="58" t="s">
        <v>80</v>
      </c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8" t="s">
        <v>64</v>
      </c>
      <c r="U233" s="51"/>
      <c r="V233" s="52"/>
      <c r="W233" s="52"/>
      <c r="X233" s="52"/>
      <c r="Y233" s="52"/>
      <c r="Z233" s="53"/>
      <c r="AA233" s="54">
        <v>16</v>
      </c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>
        <v>136.9</v>
      </c>
      <c r="AM233" s="54"/>
      <c r="AN233" s="54"/>
      <c r="AO233" s="54"/>
      <c r="AP233" s="54"/>
      <c r="AQ233" s="54"/>
      <c r="AR233" s="59">
        <v>152.9</v>
      </c>
      <c r="AS233" s="6"/>
      <c r="AT233" s="6">
        <v>80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>
        <v>80</v>
      </c>
      <c r="BL233" s="6"/>
      <c r="BM233" s="6"/>
      <c r="BN233" s="6"/>
      <c r="BO233" s="6"/>
      <c r="BP233" s="6"/>
      <c r="BQ233" s="6">
        <v>45</v>
      </c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>
        <v>45</v>
      </c>
      <c r="CD233" s="6"/>
      <c r="CE233" s="6"/>
      <c r="CF233" s="6"/>
      <c r="CG233" s="6"/>
      <c r="CH233" s="6"/>
      <c r="CI233" s="6"/>
      <c r="CJ233" s="7">
        <v>152.9</v>
      </c>
      <c r="CK233" s="4"/>
      <c r="CL233" s="3"/>
    </row>
    <row r="234" spans="1:90" ht="49.5" customHeight="1" x14ac:dyDescent="0.25">
      <c r="A234" s="10" t="s">
        <v>280</v>
      </c>
      <c r="B234" s="56" t="s">
        <v>275</v>
      </c>
      <c r="C234" s="56" t="s">
        <v>277</v>
      </c>
      <c r="D234" s="56" t="s">
        <v>108</v>
      </c>
      <c r="E234" s="56" t="s">
        <v>281</v>
      </c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6"/>
      <c r="U234" s="51"/>
      <c r="V234" s="52"/>
      <c r="W234" s="52"/>
      <c r="X234" s="52"/>
      <c r="Y234" s="52"/>
      <c r="Z234" s="53"/>
      <c r="AA234" s="54">
        <v>30355.7</v>
      </c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>
        <v>-6473.9</v>
      </c>
      <c r="AM234" s="54"/>
      <c r="AN234" s="54"/>
      <c r="AO234" s="54"/>
      <c r="AP234" s="54"/>
      <c r="AQ234" s="54"/>
      <c r="AR234" s="57">
        <f>AR235</f>
        <v>23667.8</v>
      </c>
      <c r="AS234" s="6"/>
      <c r="AT234" s="6">
        <v>30420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>
        <v>30420</v>
      </c>
      <c r="BL234" s="6"/>
      <c r="BM234" s="6"/>
      <c r="BN234" s="6"/>
      <c r="BO234" s="6"/>
      <c r="BP234" s="6"/>
      <c r="BQ234" s="6">
        <v>30531.4</v>
      </c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>
        <v>30531.4</v>
      </c>
      <c r="CD234" s="6"/>
      <c r="CE234" s="6"/>
      <c r="CF234" s="6"/>
      <c r="CG234" s="6"/>
      <c r="CH234" s="6"/>
      <c r="CI234" s="6"/>
      <c r="CJ234" s="7">
        <v>23881.8</v>
      </c>
      <c r="CK234" s="4"/>
      <c r="CL234" s="3"/>
    </row>
    <row r="235" spans="1:90" ht="15.75" x14ac:dyDescent="0.25">
      <c r="A235" s="10" t="s">
        <v>60</v>
      </c>
      <c r="B235" s="56" t="s">
        <v>275</v>
      </c>
      <c r="C235" s="56" t="s">
        <v>277</v>
      </c>
      <c r="D235" s="56" t="s">
        <v>108</v>
      </c>
      <c r="E235" s="56" t="s">
        <v>285</v>
      </c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6"/>
      <c r="U235" s="51"/>
      <c r="V235" s="52"/>
      <c r="W235" s="52"/>
      <c r="X235" s="52"/>
      <c r="Y235" s="52"/>
      <c r="Z235" s="53"/>
      <c r="AA235" s="54">
        <v>30355.7</v>
      </c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>
        <v>-6473.9</v>
      </c>
      <c r="AM235" s="54"/>
      <c r="AN235" s="54"/>
      <c r="AO235" s="54"/>
      <c r="AP235" s="54"/>
      <c r="AQ235" s="54"/>
      <c r="AR235" s="57">
        <f>AR236+AR237+AR238</f>
        <v>23667.8</v>
      </c>
      <c r="AS235" s="6"/>
      <c r="AT235" s="6">
        <v>30420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>
        <v>30420</v>
      </c>
      <c r="BL235" s="6"/>
      <c r="BM235" s="6"/>
      <c r="BN235" s="6"/>
      <c r="BO235" s="6"/>
      <c r="BP235" s="6"/>
      <c r="BQ235" s="6">
        <v>30531.4</v>
      </c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>
        <v>30531.4</v>
      </c>
      <c r="CD235" s="6"/>
      <c r="CE235" s="6"/>
      <c r="CF235" s="6"/>
      <c r="CG235" s="6"/>
      <c r="CH235" s="6"/>
      <c r="CI235" s="6"/>
      <c r="CJ235" s="7">
        <v>23881.8</v>
      </c>
      <c r="CK235" s="4"/>
      <c r="CL235" s="3"/>
    </row>
    <row r="236" spans="1:90" ht="94.5" x14ac:dyDescent="0.25">
      <c r="A236" s="11" t="s">
        <v>332</v>
      </c>
      <c r="B236" s="58" t="s">
        <v>275</v>
      </c>
      <c r="C236" s="58" t="s">
        <v>277</v>
      </c>
      <c r="D236" s="58" t="s">
        <v>108</v>
      </c>
      <c r="E236" s="58" t="s">
        <v>333</v>
      </c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8" t="s">
        <v>64</v>
      </c>
      <c r="U236" s="51"/>
      <c r="V236" s="52"/>
      <c r="W236" s="52"/>
      <c r="X236" s="52"/>
      <c r="Y236" s="52"/>
      <c r="Z236" s="53"/>
      <c r="AA236" s="54">
        <v>25272</v>
      </c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>
        <v>-1489.6</v>
      </c>
      <c r="AM236" s="54"/>
      <c r="AN236" s="54"/>
      <c r="AO236" s="54"/>
      <c r="AP236" s="54"/>
      <c r="AQ236" s="54"/>
      <c r="AR236" s="59">
        <v>23667.8</v>
      </c>
      <c r="AS236" s="6"/>
      <c r="AT236" s="6">
        <v>25329.8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>
        <v>25329.8</v>
      </c>
      <c r="BL236" s="6"/>
      <c r="BM236" s="6"/>
      <c r="BN236" s="6"/>
      <c r="BO236" s="6"/>
      <c r="BP236" s="6"/>
      <c r="BQ236" s="6">
        <v>25434.799999999999</v>
      </c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>
        <v>25434.799999999999</v>
      </c>
      <c r="CD236" s="6"/>
      <c r="CE236" s="6"/>
      <c r="CF236" s="6"/>
      <c r="CG236" s="6"/>
      <c r="CH236" s="6"/>
      <c r="CI236" s="6"/>
      <c r="CJ236" s="7">
        <v>23782.400000000001</v>
      </c>
      <c r="CK236" s="4"/>
      <c r="CL236" s="3"/>
    </row>
    <row r="237" spans="1:90" ht="141" customHeight="1" x14ac:dyDescent="0.25">
      <c r="A237" s="12" t="s">
        <v>334</v>
      </c>
      <c r="B237" s="58" t="s">
        <v>275</v>
      </c>
      <c r="C237" s="58" t="s">
        <v>277</v>
      </c>
      <c r="D237" s="58" t="s">
        <v>108</v>
      </c>
      <c r="E237" s="58" t="s">
        <v>335</v>
      </c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8" t="s">
        <v>64</v>
      </c>
      <c r="U237" s="51"/>
      <c r="V237" s="52"/>
      <c r="W237" s="52"/>
      <c r="X237" s="52"/>
      <c r="Y237" s="52"/>
      <c r="Z237" s="53"/>
      <c r="AA237" s="54">
        <v>5049.8999999999996</v>
      </c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>
        <v>-4984.3</v>
      </c>
      <c r="AM237" s="54"/>
      <c r="AN237" s="54"/>
      <c r="AO237" s="54"/>
      <c r="AP237" s="54"/>
      <c r="AQ237" s="54"/>
      <c r="AR237" s="59">
        <v>0</v>
      </c>
      <c r="AS237" s="6"/>
      <c r="AT237" s="6">
        <v>5054.2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>
        <v>5054.2</v>
      </c>
      <c r="BL237" s="6"/>
      <c r="BM237" s="6"/>
      <c r="BN237" s="6"/>
      <c r="BO237" s="6"/>
      <c r="BP237" s="6"/>
      <c r="BQ237" s="6">
        <v>5058.5</v>
      </c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>
        <v>5058.5</v>
      </c>
      <c r="CD237" s="6"/>
      <c r="CE237" s="6"/>
      <c r="CF237" s="6"/>
      <c r="CG237" s="6"/>
      <c r="CH237" s="6"/>
      <c r="CI237" s="6"/>
      <c r="CJ237" s="7">
        <v>65.599999999999994</v>
      </c>
      <c r="CK237" s="4"/>
      <c r="CL237" s="3"/>
    </row>
    <row r="238" spans="1:90" ht="126" x14ac:dyDescent="0.25">
      <c r="A238" s="11" t="s">
        <v>336</v>
      </c>
      <c r="B238" s="58" t="s">
        <v>275</v>
      </c>
      <c r="C238" s="58" t="s">
        <v>277</v>
      </c>
      <c r="D238" s="58" t="s">
        <v>108</v>
      </c>
      <c r="E238" s="58" t="s">
        <v>335</v>
      </c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8" t="s">
        <v>45</v>
      </c>
      <c r="U238" s="51"/>
      <c r="V238" s="52"/>
      <c r="W238" s="52"/>
      <c r="X238" s="52"/>
      <c r="Y238" s="52"/>
      <c r="Z238" s="53"/>
      <c r="AA238" s="54">
        <v>33.799999999999997</v>
      </c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9">
        <v>0</v>
      </c>
      <c r="AS238" s="6"/>
      <c r="AT238" s="6">
        <v>36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>
        <v>36</v>
      </c>
      <c r="BL238" s="6"/>
      <c r="BM238" s="6"/>
      <c r="BN238" s="6"/>
      <c r="BO238" s="6"/>
      <c r="BP238" s="6"/>
      <c r="BQ238" s="6">
        <v>38.1</v>
      </c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>
        <v>38.1</v>
      </c>
      <c r="CD238" s="6"/>
      <c r="CE238" s="6"/>
      <c r="CF238" s="6"/>
      <c r="CG238" s="6"/>
      <c r="CH238" s="6"/>
      <c r="CI238" s="6"/>
      <c r="CJ238" s="7">
        <v>33.799999999999997</v>
      </c>
      <c r="CK238" s="4"/>
      <c r="CL238" s="3"/>
    </row>
    <row r="239" spans="1:90" ht="15.75" x14ac:dyDescent="0.25">
      <c r="A239" s="8" t="s">
        <v>337</v>
      </c>
      <c r="B239" s="50" t="s">
        <v>275</v>
      </c>
      <c r="C239" s="50" t="s">
        <v>277</v>
      </c>
      <c r="D239" s="50" t="s">
        <v>277</v>
      </c>
      <c r="E239" s="50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0"/>
      <c r="U239" s="51"/>
      <c r="V239" s="52"/>
      <c r="W239" s="52"/>
      <c r="X239" s="52"/>
      <c r="Y239" s="52"/>
      <c r="Z239" s="53"/>
      <c r="AA239" s="54">
        <v>350</v>
      </c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>
        <v>597.79999999999995</v>
      </c>
      <c r="AM239" s="54"/>
      <c r="AN239" s="54"/>
      <c r="AO239" s="54"/>
      <c r="AP239" s="54"/>
      <c r="AQ239" s="54"/>
      <c r="AR239" s="55">
        <f>AR240</f>
        <v>853.59999999999991</v>
      </c>
      <c r="AS239" s="6"/>
      <c r="AT239" s="6">
        <v>412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>
        <v>412</v>
      </c>
      <c r="BL239" s="6"/>
      <c r="BM239" s="6"/>
      <c r="BN239" s="6"/>
      <c r="BO239" s="6"/>
      <c r="BP239" s="6"/>
      <c r="BQ239" s="6">
        <v>1040.5</v>
      </c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>
        <v>1040.5</v>
      </c>
      <c r="CD239" s="6"/>
      <c r="CE239" s="6"/>
      <c r="CF239" s="6"/>
      <c r="CG239" s="6"/>
      <c r="CH239" s="6"/>
      <c r="CI239" s="6"/>
      <c r="CJ239" s="7">
        <v>947.8</v>
      </c>
      <c r="CK239" s="4"/>
      <c r="CL239" s="3"/>
    </row>
    <row r="240" spans="1:90" ht="52.5" customHeight="1" x14ac:dyDescent="0.25">
      <c r="A240" s="10" t="s">
        <v>280</v>
      </c>
      <c r="B240" s="56" t="s">
        <v>275</v>
      </c>
      <c r="C240" s="56" t="s">
        <v>277</v>
      </c>
      <c r="D240" s="56" t="s">
        <v>277</v>
      </c>
      <c r="E240" s="56" t="s">
        <v>281</v>
      </c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6"/>
      <c r="U240" s="51"/>
      <c r="V240" s="52"/>
      <c r="W240" s="52"/>
      <c r="X240" s="52"/>
      <c r="Y240" s="52"/>
      <c r="Z240" s="53"/>
      <c r="AA240" s="54">
        <v>340</v>
      </c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>
        <v>607.79999999999995</v>
      </c>
      <c r="AM240" s="54"/>
      <c r="AN240" s="54"/>
      <c r="AO240" s="54"/>
      <c r="AP240" s="54"/>
      <c r="AQ240" s="54"/>
      <c r="AR240" s="57">
        <f>AR241</f>
        <v>853.59999999999991</v>
      </c>
      <c r="AS240" s="6"/>
      <c r="AT240" s="6">
        <v>400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>
        <v>400</v>
      </c>
      <c r="BL240" s="6"/>
      <c r="BM240" s="6"/>
      <c r="BN240" s="6"/>
      <c r="BO240" s="6"/>
      <c r="BP240" s="6"/>
      <c r="BQ240" s="6">
        <v>1025.5</v>
      </c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>
        <v>1025.5</v>
      </c>
      <c r="CD240" s="6"/>
      <c r="CE240" s="6"/>
      <c r="CF240" s="6"/>
      <c r="CG240" s="6"/>
      <c r="CH240" s="6"/>
      <c r="CI240" s="6"/>
      <c r="CJ240" s="7">
        <v>947.8</v>
      </c>
      <c r="CK240" s="4"/>
      <c r="CL240" s="3"/>
    </row>
    <row r="241" spans="1:90" ht="15.75" x14ac:dyDescent="0.25">
      <c r="A241" s="10" t="s">
        <v>60</v>
      </c>
      <c r="B241" s="56" t="s">
        <v>275</v>
      </c>
      <c r="C241" s="56" t="s">
        <v>277</v>
      </c>
      <c r="D241" s="56" t="s">
        <v>277</v>
      </c>
      <c r="E241" s="56" t="s">
        <v>285</v>
      </c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6"/>
      <c r="U241" s="51"/>
      <c r="V241" s="52"/>
      <c r="W241" s="52"/>
      <c r="X241" s="52"/>
      <c r="Y241" s="52"/>
      <c r="Z241" s="53"/>
      <c r="AA241" s="54">
        <v>340</v>
      </c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>
        <v>607.79999999999995</v>
      </c>
      <c r="AM241" s="54"/>
      <c r="AN241" s="54"/>
      <c r="AO241" s="54"/>
      <c r="AP241" s="54"/>
      <c r="AQ241" s="54"/>
      <c r="AR241" s="57">
        <f>AR242+AR243+AR244+AR245+AR246</f>
        <v>853.59999999999991</v>
      </c>
      <c r="AS241" s="6"/>
      <c r="AT241" s="6">
        <v>400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>
        <v>400</v>
      </c>
      <c r="BL241" s="6"/>
      <c r="BM241" s="6"/>
      <c r="BN241" s="6"/>
      <c r="BO241" s="6"/>
      <c r="BP241" s="6"/>
      <c r="BQ241" s="6">
        <v>1025.5</v>
      </c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>
        <v>1025.5</v>
      </c>
      <c r="CD241" s="6"/>
      <c r="CE241" s="6"/>
      <c r="CF241" s="6"/>
      <c r="CG241" s="6"/>
      <c r="CH241" s="6"/>
      <c r="CI241" s="6"/>
      <c r="CJ241" s="7">
        <v>947.8</v>
      </c>
      <c r="CK241" s="4"/>
      <c r="CL241" s="3"/>
    </row>
    <row r="242" spans="1:90" ht="236.25" x14ac:dyDescent="0.25">
      <c r="A242" s="12" t="s">
        <v>338</v>
      </c>
      <c r="B242" s="58" t="s">
        <v>275</v>
      </c>
      <c r="C242" s="58" t="s">
        <v>277</v>
      </c>
      <c r="D242" s="58" t="s">
        <v>277</v>
      </c>
      <c r="E242" s="58" t="s">
        <v>339</v>
      </c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8" t="s">
        <v>37</v>
      </c>
      <c r="U242" s="51"/>
      <c r="V242" s="52"/>
      <c r="W242" s="52"/>
      <c r="X242" s="52"/>
      <c r="Y242" s="52"/>
      <c r="Z242" s="53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>
        <v>34.1</v>
      </c>
      <c r="AM242" s="54"/>
      <c r="AN242" s="54"/>
      <c r="AO242" s="54"/>
      <c r="AP242" s="54"/>
      <c r="AQ242" s="54"/>
      <c r="AR242" s="59">
        <v>27.7</v>
      </c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7">
        <v>34.1</v>
      </c>
      <c r="CK242" s="4"/>
      <c r="CL242" s="3"/>
    </row>
    <row r="243" spans="1:90" ht="177" customHeight="1" x14ac:dyDescent="0.25">
      <c r="A243" s="12" t="s">
        <v>340</v>
      </c>
      <c r="B243" s="58" t="s">
        <v>275</v>
      </c>
      <c r="C243" s="58" t="s">
        <v>277</v>
      </c>
      <c r="D243" s="58" t="s">
        <v>277</v>
      </c>
      <c r="E243" s="58" t="s">
        <v>339</v>
      </c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8" t="s">
        <v>43</v>
      </c>
      <c r="U243" s="51"/>
      <c r="V243" s="52"/>
      <c r="W243" s="52"/>
      <c r="X243" s="52"/>
      <c r="Y243" s="52"/>
      <c r="Z243" s="53"/>
      <c r="AA243" s="54">
        <v>340</v>
      </c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>
        <v>34.6</v>
      </c>
      <c r="AM243" s="54"/>
      <c r="AN243" s="54"/>
      <c r="AO243" s="54"/>
      <c r="AP243" s="54"/>
      <c r="AQ243" s="54"/>
      <c r="AR243" s="59">
        <v>302</v>
      </c>
      <c r="AS243" s="6"/>
      <c r="AT243" s="6">
        <v>400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>
        <v>400</v>
      </c>
      <c r="BL243" s="6"/>
      <c r="BM243" s="6"/>
      <c r="BN243" s="6"/>
      <c r="BO243" s="6"/>
      <c r="BP243" s="6"/>
      <c r="BQ243" s="6">
        <v>1025.5</v>
      </c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>
        <v>1025.5</v>
      </c>
      <c r="CD243" s="6"/>
      <c r="CE243" s="6"/>
      <c r="CF243" s="6"/>
      <c r="CG243" s="6"/>
      <c r="CH243" s="6"/>
      <c r="CI243" s="6"/>
      <c r="CJ243" s="7">
        <v>374.6</v>
      </c>
      <c r="CK243" s="4"/>
      <c r="CL243" s="3"/>
    </row>
    <row r="244" spans="1:90" ht="157.5" x14ac:dyDescent="0.25">
      <c r="A244" s="12" t="s">
        <v>341</v>
      </c>
      <c r="B244" s="58" t="s">
        <v>275</v>
      </c>
      <c r="C244" s="58" t="s">
        <v>277</v>
      </c>
      <c r="D244" s="58" t="s">
        <v>277</v>
      </c>
      <c r="E244" s="58" t="s">
        <v>339</v>
      </c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8" t="s">
        <v>248</v>
      </c>
      <c r="U244" s="51"/>
      <c r="V244" s="52"/>
      <c r="W244" s="52"/>
      <c r="X244" s="52"/>
      <c r="Y244" s="52"/>
      <c r="Z244" s="53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>
        <v>15</v>
      </c>
      <c r="AM244" s="54"/>
      <c r="AN244" s="54"/>
      <c r="AO244" s="54"/>
      <c r="AP244" s="54"/>
      <c r="AQ244" s="54"/>
      <c r="AR244" s="59">
        <v>15</v>
      </c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7">
        <v>15</v>
      </c>
      <c r="CK244" s="4"/>
      <c r="CL244" s="3"/>
    </row>
    <row r="245" spans="1:90" ht="175.5" customHeight="1" x14ac:dyDescent="0.25">
      <c r="A245" s="12" t="s">
        <v>342</v>
      </c>
      <c r="B245" s="58" t="s">
        <v>275</v>
      </c>
      <c r="C245" s="58" t="s">
        <v>277</v>
      </c>
      <c r="D245" s="58" t="s">
        <v>277</v>
      </c>
      <c r="E245" s="58" t="s">
        <v>339</v>
      </c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8" t="s">
        <v>64</v>
      </c>
      <c r="U245" s="51"/>
      <c r="V245" s="52"/>
      <c r="W245" s="52"/>
      <c r="X245" s="52"/>
      <c r="Y245" s="52"/>
      <c r="Z245" s="53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>
        <v>346.4</v>
      </c>
      <c r="AM245" s="54"/>
      <c r="AN245" s="54"/>
      <c r="AO245" s="54"/>
      <c r="AP245" s="54"/>
      <c r="AQ245" s="54"/>
      <c r="AR245" s="59">
        <v>331.2</v>
      </c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7">
        <v>346.4</v>
      </c>
      <c r="CK245" s="4"/>
      <c r="CL245" s="3"/>
    </row>
    <row r="246" spans="1:90" ht="63" x14ac:dyDescent="0.25">
      <c r="A246" s="11" t="s">
        <v>343</v>
      </c>
      <c r="B246" s="58" t="s">
        <v>275</v>
      </c>
      <c r="C246" s="58" t="s">
        <v>277</v>
      </c>
      <c r="D246" s="58" t="s">
        <v>277</v>
      </c>
      <c r="E246" s="58" t="s">
        <v>344</v>
      </c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8" t="s">
        <v>64</v>
      </c>
      <c r="U246" s="51"/>
      <c r="V246" s="52"/>
      <c r="W246" s="52"/>
      <c r="X246" s="52"/>
      <c r="Y246" s="52"/>
      <c r="Z246" s="53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>
        <v>177.7</v>
      </c>
      <c r="AM246" s="54"/>
      <c r="AN246" s="54"/>
      <c r="AO246" s="54"/>
      <c r="AP246" s="54"/>
      <c r="AQ246" s="54"/>
      <c r="AR246" s="59">
        <v>177.7</v>
      </c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7">
        <v>177.7</v>
      </c>
      <c r="CK246" s="4"/>
      <c r="CL246" s="3"/>
    </row>
    <row r="247" spans="1:90" ht="15.75" x14ac:dyDescent="0.25">
      <c r="A247" s="8" t="s">
        <v>345</v>
      </c>
      <c r="B247" s="50" t="s">
        <v>275</v>
      </c>
      <c r="C247" s="50" t="s">
        <v>277</v>
      </c>
      <c r="D247" s="50" t="s">
        <v>157</v>
      </c>
      <c r="E247" s="50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0"/>
      <c r="U247" s="51"/>
      <c r="V247" s="52"/>
      <c r="W247" s="52"/>
      <c r="X247" s="52"/>
      <c r="Y247" s="52"/>
      <c r="Z247" s="53"/>
      <c r="AA247" s="54">
        <v>26398.3</v>
      </c>
      <c r="AB247" s="54"/>
      <c r="AC247" s="54"/>
      <c r="AD247" s="54">
        <v>1229.5</v>
      </c>
      <c r="AE247" s="54">
        <v>1141.5999999999999</v>
      </c>
      <c r="AF247" s="54">
        <v>51.3</v>
      </c>
      <c r="AG247" s="54">
        <v>47.6</v>
      </c>
      <c r="AH247" s="54"/>
      <c r="AI247" s="54"/>
      <c r="AJ247" s="54"/>
      <c r="AK247" s="54"/>
      <c r="AL247" s="54">
        <v>2055.3000000000002</v>
      </c>
      <c r="AM247" s="54"/>
      <c r="AN247" s="54">
        <v>87.8</v>
      </c>
      <c r="AO247" s="54">
        <v>3.7</v>
      </c>
      <c r="AP247" s="54"/>
      <c r="AQ247" s="54"/>
      <c r="AR247" s="55">
        <f>AR248</f>
        <v>28004.899999999998</v>
      </c>
      <c r="AS247" s="6"/>
      <c r="AT247" s="6">
        <v>26020</v>
      </c>
      <c r="AU247" s="6"/>
      <c r="AV247" s="6"/>
      <c r="AW247" s="6">
        <v>518</v>
      </c>
      <c r="AX247" s="6">
        <v>479.7</v>
      </c>
      <c r="AY247" s="6">
        <v>21.6</v>
      </c>
      <c r="AZ247" s="6">
        <v>20.9</v>
      </c>
      <c r="BA247" s="6"/>
      <c r="BB247" s="6"/>
      <c r="BC247" s="6"/>
      <c r="BD247" s="6"/>
      <c r="BE247" s="6">
        <v>39</v>
      </c>
      <c r="BF247" s="6"/>
      <c r="BG247" s="6">
        <v>38.299999999999997</v>
      </c>
      <c r="BH247" s="6">
        <v>0.7</v>
      </c>
      <c r="BI247" s="6"/>
      <c r="BJ247" s="6"/>
      <c r="BK247" s="6">
        <v>26059</v>
      </c>
      <c r="BL247" s="6"/>
      <c r="BM247" s="6">
        <v>518</v>
      </c>
      <c r="BN247" s="6">
        <v>21.6</v>
      </c>
      <c r="BO247" s="6"/>
      <c r="BP247" s="6"/>
      <c r="BQ247" s="6">
        <v>26016</v>
      </c>
      <c r="BR247" s="6"/>
      <c r="BS247" s="6">
        <v>476.7</v>
      </c>
      <c r="BT247" s="6">
        <v>19.899999999999999</v>
      </c>
      <c r="BU247" s="6"/>
      <c r="BV247" s="6"/>
      <c r="BW247" s="6">
        <v>43.4</v>
      </c>
      <c r="BX247" s="6"/>
      <c r="BY247" s="6">
        <v>41.7</v>
      </c>
      <c r="BZ247" s="6">
        <v>1.7</v>
      </c>
      <c r="CA247" s="6"/>
      <c r="CB247" s="6"/>
      <c r="CC247" s="6">
        <v>26059.4</v>
      </c>
      <c r="CD247" s="6"/>
      <c r="CE247" s="6">
        <v>518.4</v>
      </c>
      <c r="CF247" s="6">
        <v>21.6</v>
      </c>
      <c r="CG247" s="6"/>
      <c r="CH247" s="6"/>
      <c r="CI247" s="6"/>
      <c r="CJ247" s="7">
        <v>28453.599999999999</v>
      </c>
      <c r="CK247" s="4"/>
      <c r="CL247" s="3"/>
    </row>
    <row r="248" spans="1:90" ht="47.25" customHeight="1" x14ac:dyDescent="0.25">
      <c r="A248" s="10" t="s">
        <v>280</v>
      </c>
      <c r="B248" s="56" t="s">
        <v>275</v>
      </c>
      <c r="C248" s="56" t="s">
        <v>277</v>
      </c>
      <c r="D248" s="56" t="s">
        <v>157</v>
      </c>
      <c r="E248" s="56" t="s">
        <v>281</v>
      </c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6"/>
      <c r="U248" s="51"/>
      <c r="V248" s="52"/>
      <c r="W248" s="52"/>
      <c r="X248" s="52"/>
      <c r="Y248" s="52"/>
      <c r="Z248" s="53"/>
      <c r="AA248" s="54">
        <v>26398.3</v>
      </c>
      <c r="AB248" s="54"/>
      <c r="AC248" s="54"/>
      <c r="AD248" s="54">
        <v>1229.5</v>
      </c>
      <c r="AE248" s="54">
        <v>1141.5999999999999</v>
      </c>
      <c r="AF248" s="54">
        <v>51.3</v>
      </c>
      <c r="AG248" s="54">
        <v>47.6</v>
      </c>
      <c r="AH248" s="54"/>
      <c r="AI248" s="54"/>
      <c r="AJ248" s="54"/>
      <c r="AK248" s="54"/>
      <c r="AL248" s="54">
        <v>2055.3000000000002</v>
      </c>
      <c r="AM248" s="54"/>
      <c r="AN248" s="54">
        <v>87.8</v>
      </c>
      <c r="AO248" s="54">
        <v>3.7</v>
      </c>
      <c r="AP248" s="54"/>
      <c r="AQ248" s="54"/>
      <c r="AR248" s="57">
        <f>AR249+AR254</f>
        <v>28004.899999999998</v>
      </c>
      <c r="AS248" s="6"/>
      <c r="AT248" s="6">
        <v>26020</v>
      </c>
      <c r="AU248" s="6"/>
      <c r="AV248" s="6"/>
      <c r="AW248" s="6">
        <v>518</v>
      </c>
      <c r="AX248" s="6">
        <v>479.7</v>
      </c>
      <c r="AY248" s="6">
        <v>21.6</v>
      </c>
      <c r="AZ248" s="6">
        <v>20.9</v>
      </c>
      <c r="BA248" s="6"/>
      <c r="BB248" s="6"/>
      <c r="BC248" s="6"/>
      <c r="BD248" s="6"/>
      <c r="BE248" s="6">
        <v>39</v>
      </c>
      <c r="BF248" s="6"/>
      <c r="BG248" s="6">
        <v>38.299999999999997</v>
      </c>
      <c r="BH248" s="6">
        <v>0.7</v>
      </c>
      <c r="BI248" s="6"/>
      <c r="BJ248" s="6"/>
      <c r="BK248" s="6">
        <v>26059</v>
      </c>
      <c r="BL248" s="6"/>
      <c r="BM248" s="6">
        <v>518</v>
      </c>
      <c r="BN248" s="6">
        <v>21.6</v>
      </c>
      <c r="BO248" s="6"/>
      <c r="BP248" s="6"/>
      <c r="BQ248" s="6">
        <v>26016</v>
      </c>
      <c r="BR248" s="6"/>
      <c r="BS248" s="6">
        <v>476.7</v>
      </c>
      <c r="BT248" s="6">
        <v>19.899999999999999</v>
      </c>
      <c r="BU248" s="6"/>
      <c r="BV248" s="6"/>
      <c r="BW248" s="6">
        <v>43.4</v>
      </c>
      <c r="BX248" s="6"/>
      <c r="BY248" s="6">
        <v>41.7</v>
      </c>
      <c r="BZ248" s="6">
        <v>1.7</v>
      </c>
      <c r="CA248" s="6"/>
      <c r="CB248" s="6"/>
      <c r="CC248" s="6">
        <v>26059.4</v>
      </c>
      <c r="CD248" s="6"/>
      <c r="CE248" s="6">
        <v>518.4</v>
      </c>
      <c r="CF248" s="6">
        <v>21.6</v>
      </c>
      <c r="CG248" s="6"/>
      <c r="CH248" s="6"/>
      <c r="CI248" s="6"/>
      <c r="CJ248" s="7">
        <v>28453.599999999999</v>
      </c>
      <c r="CK248" s="4"/>
      <c r="CL248" s="3"/>
    </row>
    <row r="249" spans="1:90" ht="31.5" x14ac:dyDescent="0.25">
      <c r="A249" s="10" t="s">
        <v>56</v>
      </c>
      <c r="B249" s="56" t="s">
        <v>275</v>
      </c>
      <c r="C249" s="56" t="s">
        <v>277</v>
      </c>
      <c r="D249" s="56" t="s">
        <v>157</v>
      </c>
      <c r="E249" s="56" t="s">
        <v>282</v>
      </c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6"/>
      <c r="U249" s="51"/>
      <c r="V249" s="52"/>
      <c r="W249" s="52"/>
      <c r="X249" s="52"/>
      <c r="Y249" s="52"/>
      <c r="Z249" s="53"/>
      <c r="AA249" s="54">
        <v>1489.2</v>
      </c>
      <c r="AB249" s="54"/>
      <c r="AC249" s="54"/>
      <c r="AD249" s="54">
        <v>1229.5</v>
      </c>
      <c r="AE249" s="54">
        <v>1141.5999999999999</v>
      </c>
      <c r="AF249" s="54">
        <v>51.3</v>
      </c>
      <c r="AG249" s="54">
        <v>47.6</v>
      </c>
      <c r="AH249" s="54"/>
      <c r="AI249" s="54"/>
      <c r="AJ249" s="54"/>
      <c r="AK249" s="54"/>
      <c r="AL249" s="54">
        <v>105.2</v>
      </c>
      <c r="AM249" s="54"/>
      <c r="AN249" s="54">
        <v>87.8</v>
      </c>
      <c r="AO249" s="54">
        <v>3.7</v>
      </c>
      <c r="AP249" s="54"/>
      <c r="AQ249" s="54"/>
      <c r="AR249" s="57">
        <f>AR250+AR251+AR252+AR253</f>
        <v>1484</v>
      </c>
      <c r="AS249" s="6"/>
      <c r="AT249" s="6">
        <v>900.6</v>
      </c>
      <c r="AU249" s="6"/>
      <c r="AV249" s="6"/>
      <c r="AW249" s="6">
        <v>518</v>
      </c>
      <c r="AX249" s="6">
        <v>479.7</v>
      </c>
      <c r="AY249" s="6">
        <v>21.6</v>
      </c>
      <c r="AZ249" s="6">
        <v>20.9</v>
      </c>
      <c r="BA249" s="6"/>
      <c r="BB249" s="6"/>
      <c r="BC249" s="6"/>
      <c r="BD249" s="6"/>
      <c r="BE249" s="6">
        <v>39</v>
      </c>
      <c r="BF249" s="6"/>
      <c r="BG249" s="6">
        <v>38.299999999999997</v>
      </c>
      <c r="BH249" s="6">
        <v>0.7</v>
      </c>
      <c r="BI249" s="6"/>
      <c r="BJ249" s="6"/>
      <c r="BK249" s="6">
        <v>939.6</v>
      </c>
      <c r="BL249" s="6"/>
      <c r="BM249" s="6">
        <v>518</v>
      </c>
      <c r="BN249" s="6">
        <v>21.6</v>
      </c>
      <c r="BO249" s="6"/>
      <c r="BP249" s="6"/>
      <c r="BQ249" s="6">
        <v>896.6</v>
      </c>
      <c r="BR249" s="6"/>
      <c r="BS249" s="6">
        <v>476.7</v>
      </c>
      <c r="BT249" s="6">
        <v>19.899999999999999</v>
      </c>
      <c r="BU249" s="6"/>
      <c r="BV249" s="6"/>
      <c r="BW249" s="6">
        <v>43.4</v>
      </c>
      <c r="BX249" s="6"/>
      <c r="BY249" s="6">
        <v>41.7</v>
      </c>
      <c r="BZ249" s="6">
        <v>1.7</v>
      </c>
      <c r="CA249" s="6"/>
      <c r="CB249" s="6"/>
      <c r="CC249" s="6">
        <v>940</v>
      </c>
      <c r="CD249" s="6"/>
      <c r="CE249" s="6">
        <v>518.4</v>
      </c>
      <c r="CF249" s="6">
        <v>21.6</v>
      </c>
      <c r="CG249" s="6"/>
      <c r="CH249" s="6"/>
      <c r="CI249" s="6"/>
      <c r="CJ249" s="7">
        <v>1594.4</v>
      </c>
      <c r="CK249" s="4"/>
      <c r="CL249" s="3"/>
    </row>
    <row r="250" spans="1:90" ht="66.75" customHeight="1" x14ac:dyDescent="0.25">
      <c r="A250" s="11" t="s">
        <v>346</v>
      </c>
      <c r="B250" s="58" t="s">
        <v>275</v>
      </c>
      <c r="C250" s="58" t="s">
        <v>277</v>
      </c>
      <c r="D250" s="58" t="s">
        <v>157</v>
      </c>
      <c r="E250" s="58" t="s">
        <v>347</v>
      </c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8" t="s">
        <v>43</v>
      </c>
      <c r="U250" s="51"/>
      <c r="V250" s="52"/>
      <c r="W250" s="52"/>
      <c r="X250" s="52"/>
      <c r="Y250" s="52"/>
      <c r="Z250" s="53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>
        <v>25.2</v>
      </c>
      <c r="AM250" s="54"/>
      <c r="AN250" s="54"/>
      <c r="AO250" s="54"/>
      <c r="AP250" s="54"/>
      <c r="AQ250" s="54"/>
      <c r="AR250" s="59">
        <v>25.2</v>
      </c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7">
        <v>25.2</v>
      </c>
      <c r="CK250" s="4"/>
      <c r="CL250" s="3"/>
    </row>
    <row r="251" spans="1:90" ht="78.75" x14ac:dyDescent="0.25">
      <c r="A251" s="11" t="s">
        <v>348</v>
      </c>
      <c r="B251" s="58" t="s">
        <v>275</v>
      </c>
      <c r="C251" s="58" t="s">
        <v>277</v>
      </c>
      <c r="D251" s="58" t="s">
        <v>157</v>
      </c>
      <c r="E251" s="58" t="s">
        <v>347</v>
      </c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8" t="s">
        <v>64</v>
      </c>
      <c r="U251" s="51"/>
      <c r="V251" s="52"/>
      <c r="W251" s="52"/>
      <c r="X251" s="52"/>
      <c r="Y251" s="52"/>
      <c r="Z251" s="53"/>
      <c r="AA251" s="54">
        <v>300</v>
      </c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>
        <v>-11.5</v>
      </c>
      <c r="AM251" s="54"/>
      <c r="AN251" s="54"/>
      <c r="AO251" s="54"/>
      <c r="AP251" s="54"/>
      <c r="AQ251" s="54"/>
      <c r="AR251" s="59">
        <v>286</v>
      </c>
      <c r="AS251" s="6"/>
      <c r="AT251" s="6">
        <v>400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>
        <v>400</v>
      </c>
      <c r="BL251" s="6"/>
      <c r="BM251" s="6"/>
      <c r="BN251" s="6"/>
      <c r="BO251" s="6"/>
      <c r="BP251" s="6"/>
      <c r="BQ251" s="6">
        <v>400</v>
      </c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>
        <v>400</v>
      </c>
      <c r="CD251" s="6"/>
      <c r="CE251" s="6"/>
      <c r="CF251" s="6"/>
      <c r="CG251" s="6"/>
      <c r="CH251" s="6"/>
      <c r="CI251" s="6"/>
      <c r="CJ251" s="7">
        <v>288.5</v>
      </c>
      <c r="CK251" s="4"/>
      <c r="CL251" s="3"/>
    </row>
    <row r="252" spans="1:90" ht="78.75" x14ac:dyDescent="0.25">
      <c r="A252" s="11" t="s">
        <v>349</v>
      </c>
      <c r="B252" s="58" t="s">
        <v>275</v>
      </c>
      <c r="C252" s="58" t="s">
        <v>277</v>
      </c>
      <c r="D252" s="58" t="s">
        <v>157</v>
      </c>
      <c r="E252" s="58" t="s">
        <v>350</v>
      </c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8" t="s">
        <v>248</v>
      </c>
      <c r="U252" s="51"/>
      <c r="V252" s="52"/>
      <c r="W252" s="52"/>
      <c r="X252" s="52"/>
      <c r="Y252" s="52"/>
      <c r="Z252" s="53"/>
      <c r="AA252" s="54"/>
      <c r="AB252" s="54"/>
      <c r="AC252" s="54"/>
      <c r="AD252" s="54">
        <v>73.7</v>
      </c>
      <c r="AE252" s="54"/>
      <c r="AF252" s="54">
        <v>3.1</v>
      </c>
      <c r="AG252" s="54"/>
      <c r="AH252" s="54"/>
      <c r="AI252" s="54"/>
      <c r="AJ252" s="54"/>
      <c r="AK252" s="54"/>
      <c r="AL252" s="54">
        <v>76.8</v>
      </c>
      <c r="AM252" s="54"/>
      <c r="AN252" s="54">
        <v>73.7</v>
      </c>
      <c r="AO252" s="54">
        <v>3.1</v>
      </c>
      <c r="AP252" s="54"/>
      <c r="AQ252" s="54"/>
      <c r="AR252" s="59">
        <v>15</v>
      </c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7">
        <v>76.8</v>
      </c>
      <c r="CK252" s="4"/>
      <c r="CL252" s="3"/>
    </row>
    <row r="253" spans="1:90" ht="110.25" x14ac:dyDescent="0.25">
      <c r="A253" s="11" t="s">
        <v>351</v>
      </c>
      <c r="B253" s="58" t="s">
        <v>275</v>
      </c>
      <c r="C253" s="58" t="s">
        <v>277</v>
      </c>
      <c r="D253" s="58" t="s">
        <v>157</v>
      </c>
      <c r="E253" s="58" t="s">
        <v>350</v>
      </c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8" t="s">
        <v>64</v>
      </c>
      <c r="U253" s="51"/>
      <c r="V253" s="52"/>
      <c r="W253" s="52"/>
      <c r="X253" s="52"/>
      <c r="Y253" s="52"/>
      <c r="Z253" s="53"/>
      <c r="AA253" s="54">
        <v>1189.2</v>
      </c>
      <c r="AB253" s="54"/>
      <c r="AC253" s="54"/>
      <c r="AD253" s="54">
        <v>1155.8</v>
      </c>
      <c r="AE253" s="54">
        <v>1141.5999999999999</v>
      </c>
      <c r="AF253" s="54">
        <v>48.2</v>
      </c>
      <c r="AG253" s="54">
        <v>47.6</v>
      </c>
      <c r="AH253" s="54"/>
      <c r="AI253" s="54"/>
      <c r="AJ253" s="54"/>
      <c r="AK253" s="54"/>
      <c r="AL253" s="54">
        <v>14.7</v>
      </c>
      <c r="AM253" s="54"/>
      <c r="AN253" s="54">
        <v>14.1</v>
      </c>
      <c r="AO253" s="54">
        <v>0.6</v>
      </c>
      <c r="AP253" s="54"/>
      <c r="AQ253" s="54"/>
      <c r="AR253" s="59">
        <v>1157.8</v>
      </c>
      <c r="AS253" s="6"/>
      <c r="AT253" s="6">
        <v>500.6</v>
      </c>
      <c r="AU253" s="6"/>
      <c r="AV253" s="6"/>
      <c r="AW253" s="6">
        <v>518</v>
      </c>
      <c r="AX253" s="6">
        <v>479.7</v>
      </c>
      <c r="AY253" s="6">
        <v>21.6</v>
      </c>
      <c r="AZ253" s="6">
        <v>20.9</v>
      </c>
      <c r="BA253" s="6"/>
      <c r="BB253" s="6"/>
      <c r="BC253" s="6"/>
      <c r="BD253" s="6"/>
      <c r="BE253" s="6">
        <v>39</v>
      </c>
      <c r="BF253" s="6"/>
      <c r="BG253" s="6">
        <v>38.299999999999997</v>
      </c>
      <c r="BH253" s="6">
        <v>0.7</v>
      </c>
      <c r="BI253" s="6"/>
      <c r="BJ253" s="6"/>
      <c r="BK253" s="6">
        <v>539.6</v>
      </c>
      <c r="BL253" s="6"/>
      <c r="BM253" s="6">
        <v>518</v>
      </c>
      <c r="BN253" s="6">
        <v>21.6</v>
      </c>
      <c r="BO253" s="6"/>
      <c r="BP253" s="6"/>
      <c r="BQ253" s="6">
        <v>496.6</v>
      </c>
      <c r="BR253" s="6"/>
      <c r="BS253" s="6">
        <v>476.7</v>
      </c>
      <c r="BT253" s="6">
        <v>19.899999999999999</v>
      </c>
      <c r="BU253" s="6"/>
      <c r="BV253" s="6"/>
      <c r="BW253" s="6">
        <v>43.4</v>
      </c>
      <c r="BX253" s="6"/>
      <c r="BY253" s="6">
        <v>41.7</v>
      </c>
      <c r="BZ253" s="6">
        <v>1.7</v>
      </c>
      <c r="CA253" s="6"/>
      <c r="CB253" s="6"/>
      <c r="CC253" s="6">
        <v>540</v>
      </c>
      <c r="CD253" s="6"/>
      <c r="CE253" s="6">
        <v>518.4</v>
      </c>
      <c r="CF253" s="6">
        <v>21.6</v>
      </c>
      <c r="CG253" s="6"/>
      <c r="CH253" s="6"/>
      <c r="CI253" s="6"/>
      <c r="CJ253" s="7">
        <v>1203.9000000000001</v>
      </c>
      <c r="CK253" s="4"/>
      <c r="CL253" s="3"/>
    </row>
    <row r="254" spans="1:90" ht="15.75" x14ac:dyDescent="0.25">
      <c r="A254" s="10" t="s">
        <v>60</v>
      </c>
      <c r="B254" s="56" t="s">
        <v>275</v>
      </c>
      <c r="C254" s="56" t="s">
        <v>277</v>
      </c>
      <c r="D254" s="56" t="s">
        <v>157</v>
      </c>
      <c r="E254" s="56" t="s">
        <v>285</v>
      </c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6"/>
      <c r="U254" s="51"/>
      <c r="V254" s="52"/>
      <c r="W254" s="52"/>
      <c r="X254" s="52"/>
      <c r="Y254" s="52"/>
      <c r="Z254" s="53"/>
      <c r="AA254" s="54">
        <v>24909.1</v>
      </c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>
        <v>1950.1</v>
      </c>
      <c r="AM254" s="54"/>
      <c r="AN254" s="54"/>
      <c r="AO254" s="54"/>
      <c r="AP254" s="54"/>
      <c r="AQ254" s="54"/>
      <c r="AR254" s="57">
        <f>AR255+AR256+AR257+AR258+AR259</f>
        <v>26520.899999999998</v>
      </c>
      <c r="AS254" s="6"/>
      <c r="AT254" s="6">
        <v>25119.4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>
        <v>25119.4</v>
      </c>
      <c r="BL254" s="6"/>
      <c r="BM254" s="6"/>
      <c r="BN254" s="6"/>
      <c r="BO254" s="6"/>
      <c r="BP254" s="6"/>
      <c r="BQ254" s="6">
        <v>25119.4</v>
      </c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>
        <v>25119.4</v>
      </c>
      <c r="CD254" s="6"/>
      <c r="CE254" s="6"/>
      <c r="CF254" s="6"/>
      <c r="CG254" s="6"/>
      <c r="CH254" s="6"/>
      <c r="CI254" s="6"/>
      <c r="CJ254" s="7">
        <v>26859.200000000001</v>
      </c>
      <c r="CK254" s="4"/>
      <c r="CL254" s="3"/>
    </row>
    <row r="255" spans="1:90" ht="126" x14ac:dyDescent="0.25">
      <c r="A255" s="11" t="s">
        <v>40</v>
      </c>
      <c r="B255" s="58" t="s">
        <v>275</v>
      </c>
      <c r="C255" s="58" t="s">
        <v>277</v>
      </c>
      <c r="D255" s="58" t="s">
        <v>157</v>
      </c>
      <c r="E255" s="58" t="s">
        <v>352</v>
      </c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8" t="s">
        <v>37</v>
      </c>
      <c r="U255" s="51"/>
      <c r="V255" s="52"/>
      <c r="W255" s="52"/>
      <c r="X255" s="52"/>
      <c r="Y255" s="52"/>
      <c r="Z255" s="53"/>
      <c r="AA255" s="54">
        <v>8102.1</v>
      </c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>
        <v>175.5</v>
      </c>
      <c r="AM255" s="54"/>
      <c r="AN255" s="54"/>
      <c r="AO255" s="54"/>
      <c r="AP255" s="54"/>
      <c r="AQ255" s="54"/>
      <c r="AR255" s="59">
        <v>8264.7000000000007</v>
      </c>
      <c r="AS255" s="6"/>
      <c r="AT255" s="6">
        <v>8202.1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>
        <v>8202.1</v>
      </c>
      <c r="BL255" s="6"/>
      <c r="BM255" s="6"/>
      <c r="BN255" s="6"/>
      <c r="BO255" s="6"/>
      <c r="BP255" s="6"/>
      <c r="BQ255" s="6">
        <v>8202.1</v>
      </c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>
        <v>8202.1</v>
      </c>
      <c r="CD255" s="6"/>
      <c r="CE255" s="6"/>
      <c r="CF255" s="6"/>
      <c r="CG255" s="6"/>
      <c r="CH255" s="6"/>
      <c r="CI255" s="6"/>
      <c r="CJ255" s="7">
        <v>8277.6</v>
      </c>
      <c r="CK255" s="4"/>
      <c r="CL255" s="3"/>
    </row>
    <row r="256" spans="1:90" ht="63" x14ac:dyDescent="0.25">
      <c r="A256" s="11" t="s">
        <v>42</v>
      </c>
      <c r="B256" s="58" t="s">
        <v>275</v>
      </c>
      <c r="C256" s="58" t="s">
        <v>277</v>
      </c>
      <c r="D256" s="58" t="s">
        <v>157</v>
      </c>
      <c r="E256" s="58" t="s">
        <v>352</v>
      </c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8" t="s">
        <v>43</v>
      </c>
      <c r="U256" s="51"/>
      <c r="V256" s="52"/>
      <c r="W256" s="52"/>
      <c r="X256" s="52"/>
      <c r="Y256" s="52"/>
      <c r="Z256" s="53"/>
      <c r="AA256" s="54">
        <v>240</v>
      </c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>
        <v>98.2</v>
      </c>
      <c r="AM256" s="54"/>
      <c r="AN256" s="54"/>
      <c r="AO256" s="54"/>
      <c r="AP256" s="54"/>
      <c r="AQ256" s="54"/>
      <c r="AR256" s="59">
        <v>337.9</v>
      </c>
      <c r="AS256" s="6"/>
      <c r="AT256" s="6">
        <v>250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>
        <v>250</v>
      </c>
      <c r="BL256" s="6"/>
      <c r="BM256" s="6"/>
      <c r="BN256" s="6"/>
      <c r="BO256" s="6"/>
      <c r="BP256" s="6"/>
      <c r="BQ256" s="6">
        <v>250</v>
      </c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>
        <v>250</v>
      </c>
      <c r="CD256" s="6"/>
      <c r="CE256" s="6"/>
      <c r="CF256" s="6"/>
      <c r="CG256" s="6"/>
      <c r="CH256" s="6"/>
      <c r="CI256" s="6"/>
      <c r="CJ256" s="7">
        <v>338.2</v>
      </c>
      <c r="CK256" s="4"/>
      <c r="CL256" s="3"/>
    </row>
    <row r="257" spans="1:90" ht="47.25" x14ac:dyDescent="0.25">
      <c r="A257" s="11" t="s">
        <v>44</v>
      </c>
      <c r="B257" s="58" t="s">
        <v>275</v>
      </c>
      <c r="C257" s="58" t="s">
        <v>277</v>
      </c>
      <c r="D257" s="58" t="s">
        <v>157</v>
      </c>
      <c r="E257" s="58" t="s">
        <v>352</v>
      </c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8" t="s">
        <v>45</v>
      </c>
      <c r="U257" s="51"/>
      <c r="V257" s="52"/>
      <c r="W257" s="52"/>
      <c r="X257" s="52"/>
      <c r="Y257" s="52"/>
      <c r="Z257" s="53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>
        <v>99.8</v>
      </c>
      <c r="AM257" s="54"/>
      <c r="AN257" s="54"/>
      <c r="AO257" s="54"/>
      <c r="AP257" s="54"/>
      <c r="AQ257" s="54"/>
      <c r="AR257" s="59">
        <v>99.8</v>
      </c>
      <c r="AS257" s="6"/>
      <c r="AT257" s="6">
        <v>16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>
        <v>16</v>
      </c>
      <c r="BL257" s="6"/>
      <c r="BM257" s="6"/>
      <c r="BN257" s="6"/>
      <c r="BO257" s="6"/>
      <c r="BP257" s="6"/>
      <c r="BQ257" s="6">
        <v>16</v>
      </c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>
        <v>16</v>
      </c>
      <c r="CD257" s="6"/>
      <c r="CE257" s="6"/>
      <c r="CF257" s="6"/>
      <c r="CG257" s="6"/>
      <c r="CH257" s="6"/>
      <c r="CI257" s="6"/>
      <c r="CJ257" s="7">
        <v>99.8</v>
      </c>
      <c r="CK257" s="4"/>
      <c r="CL257" s="3"/>
    </row>
    <row r="258" spans="1:90" ht="126" x14ac:dyDescent="0.25">
      <c r="A258" s="12" t="s">
        <v>353</v>
      </c>
      <c r="B258" s="58" t="s">
        <v>275</v>
      </c>
      <c r="C258" s="58" t="s">
        <v>277</v>
      </c>
      <c r="D258" s="58" t="s">
        <v>157</v>
      </c>
      <c r="E258" s="58" t="s">
        <v>354</v>
      </c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8" t="s">
        <v>37</v>
      </c>
      <c r="U258" s="51"/>
      <c r="V258" s="52"/>
      <c r="W258" s="52"/>
      <c r="X258" s="52"/>
      <c r="Y258" s="52"/>
      <c r="Z258" s="53"/>
      <c r="AA258" s="54">
        <v>15597</v>
      </c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>
        <v>999</v>
      </c>
      <c r="AM258" s="54"/>
      <c r="AN258" s="54"/>
      <c r="AO258" s="54"/>
      <c r="AP258" s="54"/>
      <c r="AQ258" s="54"/>
      <c r="AR258" s="59">
        <v>16569.2</v>
      </c>
      <c r="AS258" s="6"/>
      <c r="AT258" s="6">
        <v>16151.3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>
        <v>16151.3</v>
      </c>
      <c r="BL258" s="6"/>
      <c r="BM258" s="6"/>
      <c r="BN258" s="6"/>
      <c r="BO258" s="6"/>
      <c r="BP258" s="6"/>
      <c r="BQ258" s="6">
        <v>16151.3</v>
      </c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>
        <v>16151.3</v>
      </c>
      <c r="CD258" s="6"/>
      <c r="CE258" s="6"/>
      <c r="CF258" s="6"/>
      <c r="CG258" s="6"/>
      <c r="CH258" s="6"/>
      <c r="CI258" s="6"/>
      <c r="CJ258" s="7">
        <v>16596</v>
      </c>
      <c r="CK258" s="4"/>
      <c r="CL258" s="3"/>
    </row>
    <row r="259" spans="1:90" ht="78.75" x14ac:dyDescent="0.25">
      <c r="A259" s="11" t="s">
        <v>355</v>
      </c>
      <c r="B259" s="58" t="s">
        <v>275</v>
      </c>
      <c r="C259" s="58" t="s">
        <v>277</v>
      </c>
      <c r="D259" s="58" t="s">
        <v>157</v>
      </c>
      <c r="E259" s="58" t="s">
        <v>354</v>
      </c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8" t="s">
        <v>43</v>
      </c>
      <c r="U259" s="51"/>
      <c r="V259" s="52"/>
      <c r="W259" s="52"/>
      <c r="X259" s="52"/>
      <c r="Y259" s="52"/>
      <c r="Z259" s="53"/>
      <c r="AA259" s="54">
        <v>970</v>
      </c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>
        <v>577.6</v>
      </c>
      <c r="AM259" s="54"/>
      <c r="AN259" s="54"/>
      <c r="AO259" s="54"/>
      <c r="AP259" s="54"/>
      <c r="AQ259" s="54"/>
      <c r="AR259" s="59">
        <v>1249.3</v>
      </c>
      <c r="AS259" s="6"/>
      <c r="AT259" s="6">
        <v>400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>
        <v>400</v>
      </c>
      <c r="BL259" s="6"/>
      <c r="BM259" s="6"/>
      <c r="BN259" s="6"/>
      <c r="BO259" s="6"/>
      <c r="BP259" s="6"/>
      <c r="BQ259" s="6">
        <v>400</v>
      </c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>
        <v>400</v>
      </c>
      <c r="CD259" s="6"/>
      <c r="CE259" s="6"/>
      <c r="CF259" s="6"/>
      <c r="CG259" s="6"/>
      <c r="CH259" s="6"/>
      <c r="CI259" s="6"/>
      <c r="CJ259" s="7">
        <v>1547.6</v>
      </c>
      <c r="CK259" s="4"/>
      <c r="CL259" s="3"/>
    </row>
    <row r="260" spans="1:90" ht="15.75" x14ac:dyDescent="0.25">
      <c r="A260" s="8" t="s">
        <v>244</v>
      </c>
      <c r="B260" s="50" t="s">
        <v>275</v>
      </c>
      <c r="C260" s="50" t="s">
        <v>114</v>
      </c>
      <c r="D260" s="50" t="s">
        <v>28</v>
      </c>
      <c r="E260" s="50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0"/>
      <c r="U260" s="51"/>
      <c r="V260" s="52"/>
      <c r="W260" s="52"/>
      <c r="X260" s="52"/>
      <c r="Y260" s="52"/>
      <c r="Z260" s="53"/>
      <c r="AA260" s="54">
        <v>33642.699999999997</v>
      </c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>
        <v>-10183.200000000001</v>
      </c>
      <c r="AM260" s="54"/>
      <c r="AN260" s="54"/>
      <c r="AO260" s="54"/>
      <c r="AP260" s="54"/>
      <c r="AQ260" s="54"/>
      <c r="AR260" s="55">
        <f>AR261+AR269</f>
        <v>22206.800000000003</v>
      </c>
      <c r="AS260" s="6"/>
      <c r="AT260" s="6">
        <v>34329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>
        <v>-0.1</v>
      </c>
      <c r="BF260" s="6"/>
      <c r="BG260" s="6"/>
      <c r="BH260" s="6"/>
      <c r="BI260" s="6"/>
      <c r="BJ260" s="6"/>
      <c r="BK260" s="6">
        <v>34328.9</v>
      </c>
      <c r="BL260" s="6"/>
      <c r="BM260" s="6"/>
      <c r="BN260" s="6"/>
      <c r="BO260" s="6"/>
      <c r="BP260" s="6"/>
      <c r="BQ260" s="6">
        <v>34758.199999999997</v>
      </c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>
        <v>34758.199999999997</v>
      </c>
      <c r="CD260" s="6"/>
      <c r="CE260" s="6"/>
      <c r="CF260" s="6"/>
      <c r="CG260" s="6"/>
      <c r="CH260" s="6"/>
      <c r="CI260" s="6"/>
      <c r="CJ260" s="7">
        <v>23459.4</v>
      </c>
      <c r="CK260" s="4"/>
      <c r="CL260" s="3"/>
    </row>
    <row r="261" spans="1:90" ht="15.75" x14ac:dyDescent="0.25">
      <c r="A261" s="8" t="s">
        <v>259</v>
      </c>
      <c r="B261" s="50" t="s">
        <v>275</v>
      </c>
      <c r="C261" s="50" t="s">
        <v>114</v>
      </c>
      <c r="D261" s="50" t="s">
        <v>38</v>
      </c>
      <c r="E261" s="50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0"/>
      <c r="U261" s="51"/>
      <c r="V261" s="52"/>
      <c r="W261" s="52"/>
      <c r="X261" s="52"/>
      <c r="Y261" s="52"/>
      <c r="Z261" s="53"/>
      <c r="AA261" s="54">
        <v>31677.8</v>
      </c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>
        <v>-10183.200000000001</v>
      </c>
      <c r="AM261" s="54"/>
      <c r="AN261" s="54"/>
      <c r="AO261" s="54"/>
      <c r="AP261" s="54"/>
      <c r="AQ261" s="54"/>
      <c r="AR261" s="55">
        <f>AR262</f>
        <v>20241.900000000001</v>
      </c>
      <c r="AS261" s="6"/>
      <c r="AT261" s="6">
        <v>32364.1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>
        <v>-0.1</v>
      </c>
      <c r="BF261" s="6"/>
      <c r="BG261" s="6"/>
      <c r="BH261" s="6"/>
      <c r="BI261" s="6"/>
      <c r="BJ261" s="6"/>
      <c r="BK261" s="6">
        <v>32364</v>
      </c>
      <c r="BL261" s="6"/>
      <c r="BM261" s="6"/>
      <c r="BN261" s="6"/>
      <c r="BO261" s="6"/>
      <c r="BP261" s="6"/>
      <c r="BQ261" s="6">
        <v>32793.300000000003</v>
      </c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>
        <v>32793.300000000003</v>
      </c>
      <c r="CD261" s="6"/>
      <c r="CE261" s="6"/>
      <c r="CF261" s="6"/>
      <c r="CG261" s="6"/>
      <c r="CH261" s="6"/>
      <c r="CI261" s="6"/>
      <c r="CJ261" s="7">
        <v>21494.5</v>
      </c>
      <c r="CK261" s="4"/>
      <c r="CL261" s="3"/>
    </row>
    <row r="262" spans="1:90" ht="58.5" customHeight="1" x14ac:dyDescent="0.25">
      <c r="A262" s="10" t="s">
        <v>280</v>
      </c>
      <c r="B262" s="56" t="s">
        <v>275</v>
      </c>
      <c r="C262" s="56" t="s">
        <v>114</v>
      </c>
      <c r="D262" s="56" t="s">
        <v>38</v>
      </c>
      <c r="E262" s="56" t="s">
        <v>281</v>
      </c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6"/>
      <c r="U262" s="51"/>
      <c r="V262" s="52"/>
      <c r="W262" s="52"/>
      <c r="X262" s="52"/>
      <c r="Y262" s="52"/>
      <c r="Z262" s="53"/>
      <c r="AA262" s="54">
        <v>31677.8</v>
      </c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>
        <v>-10183.200000000001</v>
      </c>
      <c r="AM262" s="54"/>
      <c r="AN262" s="54"/>
      <c r="AO262" s="54"/>
      <c r="AP262" s="54"/>
      <c r="AQ262" s="54"/>
      <c r="AR262" s="57">
        <f>AR263</f>
        <v>20241.900000000001</v>
      </c>
      <c r="AS262" s="6"/>
      <c r="AT262" s="6">
        <v>32364.1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>
        <v>-0.1</v>
      </c>
      <c r="BF262" s="6"/>
      <c r="BG262" s="6"/>
      <c r="BH262" s="6"/>
      <c r="BI262" s="6"/>
      <c r="BJ262" s="6"/>
      <c r="BK262" s="6">
        <v>32364</v>
      </c>
      <c r="BL262" s="6"/>
      <c r="BM262" s="6"/>
      <c r="BN262" s="6"/>
      <c r="BO262" s="6"/>
      <c r="BP262" s="6"/>
      <c r="BQ262" s="6">
        <v>32793.300000000003</v>
      </c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>
        <v>32793.300000000003</v>
      </c>
      <c r="CD262" s="6"/>
      <c r="CE262" s="6"/>
      <c r="CF262" s="6"/>
      <c r="CG262" s="6"/>
      <c r="CH262" s="6"/>
      <c r="CI262" s="6"/>
      <c r="CJ262" s="7">
        <v>21494.5</v>
      </c>
      <c r="CK262" s="4"/>
      <c r="CL262" s="3"/>
    </row>
    <row r="263" spans="1:90" ht="18.75" customHeight="1" x14ac:dyDescent="0.25">
      <c r="A263" s="10" t="s">
        <v>60</v>
      </c>
      <c r="B263" s="56" t="s">
        <v>275</v>
      </c>
      <c r="C263" s="56" t="s">
        <v>114</v>
      </c>
      <c r="D263" s="56" t="s">
        <v>38</v>
      </c>
      <c r="E263" s="56" t="s">
        <v>285</v>
      </c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6"/>
      <c r="U263" s="51"/>
      <c r="V263" s="52"/>
      <c r="W263" s="52"/>
      <c r="X263" s="52"/>
      <c r="Y263" s="52"/>
      <c r="Z263" s="53"/>
      <c r="AA263" s="54">
        <v>31677.8</v>
      </c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>
        <v>-10183.200000000001</v>
      </c>
      <c r="AM263" s="54"/>
      <c r="AN263" s="54"/>
      <c r="AO263" s="54"/>
      <c r="AP263" s="54"/>
      <c r="AQ263" s="54"/>
      <c r="AR263" s="57">
        <f>AR264+AR265+AR266+AR267+AR268</f>
        <v>20241.900000000001</v>
      </c>
      <c r="AS263" s="6"/>
      <c r="AT263" s="6">
        <v>32364.1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>
        <v>-0.1</v>
      </c>
      <c r="BF263" s="6"/>
      <c r="BG263" s="6"/>
      <c r="BH263" s="6"/>
      <c r="BI263" s="6"/>
      <c r="BJ263" s="6"/>
      <c r="BK263" s="6">
        <v>32364</v>
      </c>
      <c r="BL263" s="6"/>
      <c r="BM263" s="6"/>
      <c r="BN263" s="6"/>
      <c r="BO263" s="6"/>
      <c r="BP263" s="6"/>
      <c r="BQ263" s="6">
        <v>32793.300000000003</v>
      </c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>
        <v>32793.300000000003</v>
      </c>
      <c r="CD263" s="6"/>
      <c r="CE263" s="6"/>
      <c r="CF263" s="6"/>
      <c r="CG263" s="6"/>
      <c r="CH263" s="6"/>
      <c r="CI263" s="6"/>
      <c r="CJ263" s="7">
        <v>21494.5</v>
      </c>
      <c r="CK263" s="4"/>
      <c r="CL263" s="3"/>
    </row>
    <row r="264" spans="1:90" ht="126" x14ac:dyDescent="0.25">
      <c r="A264" s="12" t="s">
        <v>356</v>
      </c>
      <c r="B264" s="58" t="s">
        <v>275</v>
      </c>
      <c r="C264" s="58" t="s">
        <v>114</v>
      </c>
      <c r="D264" s="58" t="s">
        <v>38</v>
      </c>
      <c r="E264" s="58" t="s">
        <v>357</v>
      </c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8" t="s">
        <v>64</v>
      </c>
      <c r="U264" s="51"/>
      <c r="V264" s="52"/>
      <c r="W264" s="52"/>
      <c r="X264" s="52"/>
      <c r="Y264" s="52"/>
      <c r="Z264" s="53"/>
      <c r="AA264" s="54">
        <v>11376.5</v>
      </c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>
        <v>-4569.6000000000004</v>
      </c>
      <c r="AM264" s="54"/>
      <c r="AN264" s="54"/>
      <c r="AO264" s="54"/>
      <c r="AP264" s="54"/>
      <c r="AQ264" s="54"/>
      <c r="AR264" s="59">
        <v>6269.7</v>
      </c>
      <c r="AS264" s="6"/>
      <c r="AT264" s="6">
        <v>11052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>
        <v>-0.1</v>
      </c>
      <c r="BF264" s="6"/>
      <c r="BG264" s="6"/>
      <c r="BH264" s="6"/>
      <c r="BI264" s="6"/>
      <c r="BJ264" s="6"/>
      <c r="BK264" s="6">
        <v>11051.9</v>
      </c>
      <c r="BL264" s="6"/>
      <c r="BM264" s="6"/>
      <c r="BN264" s="6"/>
      <c r="BO264" s="6"/>
      <c r="BP264" s="6"/>
      <c r="BQ264" s="6">
        <v>11386.2</v>
      </c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>
        <v>11386.2</v>
      </c>
      <c r="CD264" s="6"/>
      <c r="CE264" s="6"/>
      <c r="CF264" s="6"/>
      <c r="CG264" s="6"/>
      <c r="CH264" s="6"/>
      <c r="CI264" s="6"/>
      <c r="CJ264" s="7">
        <v>6806.9</v>
      </c>
      <c r="CK264" s="4"/>
      <c r="CL264" s="3"/>
    </row>
    <row r="265" spans="1:90" ht="94.5" x14ac:dyDescent="0.25">
      <c r="A265" s="11" t="s">
        <v>358</v>
      </c>
      <c r="B265" s="58" t="s">
        <v>275</v>
      </c>
      <c r="C265" s="58" t="s">
        <v>114</v>
      </c>
      <c r="D265" s="58" t="s">
        <v>38</v>
      </c>
      <c r="E265" s="58" t="s">
        <v>359</v>
      </c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8" t="s">
        <v>248</v>
      </c>
      <c r="U265" s="51"/>
      <c r="V265" s="52"/>
      <c r="W265" s="52"/>
      <c r="X265" s="52"/>
      <c r="Y265" s="52"/>
      <c r="Z265" s="53"/>
      <c r="AA265" s="54">
        <v>1154.5</v>
      </c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>
        <v>-107.7</v>
      </c>
      <c r="AM265" s="54"/>
      <c r="AN265" s="54"/>
      <c r="AO265" s="54"/>
      <c r="AP265" s="54"/>
      <c r="AQ265" s="54"/>
      <c r="AR265" s="59">
        <v>971.7</v>
      </c>
      <c r="AS265" s="6"/>
      <c r="AT265" s="6">
        <v>1118.5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>
        <v>1118.5</v>
      </c>
      <c r="BL265" s="6"/>
      <c r="BM265" s="6"/>
      <c r="BN265" s="6"/>
      <c r="BO265" s="6"/>
      <c r="BP265" s="6"/>
      <c r="BQ265" s="6">
        <v>1213.5</v>
      </c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>
        <v>1213.5</v>
      </c>
      <c r="CD265" s="6"/>
      <c r="CE265" s="6"/>
      <c r="CF265" s="6"/>
      <c r="CG265" s="6"/>
      <c r="CH265" s="6"/>
      <c r="CI265" s="6"/>
      <c r="CJ265" s="7">
        <v>1046.8</v>
      </c>
      <c r="CK265" s="4"/>
      <c r="CL265" s="3"/>
    </row>
    <row r="266" spans="1:90" ht="138.75" customHeight="1" x14ac:dyDescent="0.25">
      <c r="A266" s="12" t="s">
        <v>360</v>
      </c>
      <c r="B266" s="58" t="s">
        <v>275</v>
      </c>
      <c r="C266" s="58" t="s">
        <v>114</v>
      </c>
      <c r="D266" s="58" t="s">
        <v>38</v>
      </c>
      <c r="E266" s="58" t="s">
        <v>361</v>
      </c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8" t="s">
        <v>248</v>
      </c>
      <c r="U266" s="51"/>
      <c r="V266" s="52"/>
      <c r="W266" s="52"/>
      <c r="X266" s="52"/>
      <c r="Y266" s="52"/>
      <c r="Z266" s="53"/>
      <c r="AA266" s="54">
        <v>158.69999999999999</v>
      </c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>
        <v>-81.2</v>
      </c>
      <c r="AM266" s="54"/>
      <c r="AN266" s="54"/>
      <c r="AO266" s="54"/>
      <c r="AP266" s="54"/>
      <c r="AQ266" s="54"/>
      <c r="AR266" s="59">
        <v>57.3</v>
      </c>
      <c r="AS266" s="6"/>
      <c r="AT266" s="6">
        <v>166.9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>
        <v>166.9</v>
      </c>
      <c r="BL266" s="6"/>
      <c r="BM266" s="6"/>
      <c r="BN266" s="6"/>
      <c r="BO266" s="6"/>
      <c r="BP266" s="6"/>
      <c r="BQ266" s="6">
        <v>166.9</v>
      </c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>
        <v>166.9</v>
      </c>
      <c r="CD266" s="6"/>
      <c r="CE266" s="6"/>
      <c r="CF266" s="6"/>
      <c r="CG266" s="6"/>
      <c r="CH266" s="6"/>
      <c r="CI266" s="6"/>
      <c r="CJ266" s="7">
        <v>77.400000000000006</v>
      </c>
      <c r="CK266" s="4"/>
      <c r="CL266" s="3"/>
    </row>
    <row r="267" spans="1:90" ht="157.5" x14ac:dyDescent="0.25">
      <c r="A267" s="12" t="s">
        <v>362</v>
      </c>
      <c r="B267" s="58" t="s">
        <v>275</v>
      </c>
      <c r="C267" s="58" t="s">
        <v>114</v>
      </c>
      <c r="D267" s="58" t="s">
        <v>38</v>
      </c>
      <c r="E267" s="58" t="s">
        <v>363</v>
      </c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8" t="s">
        <v>43</v>
      </c>
      <c r="U267" s="51"/>
      <c r="V267" s="52"/>
      <c r="W267" s="52"/>
      <c r="X267" s="52"/>
      <c r="Y267" s="52"/>
      <c r="Z267" s="53"/>
      <c r="AA267" s="54">
        <v>500</v>
      </c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9">
        <v>272.3</v>
      </c>
      <c r="AS267" s="6"/>
      <c r="AT267" s="6">
        <v>600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>
        <v>600</v>
      </c>
      <c r="BL267" s="6"/>
      <c r="BM267" s="6"/>
      <c r="BN267" s="6"/>
      <c r="BO267" s="6"/>
      <c r="BP267" s="6"/>
      <c r="BQ267" s="6">
        <v>600</v>
      </c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>
        <v>600</v>
      </c>
      <c r="CD267" s="6"/>
      <c r="CE267" s="6"/>
      <c r="CF267" s="6"/>
      <c r="CG267" s="6"/>
      <c r="CH267" s="6"/>
      <c r="CI267" s="6"/>
      <c r="CJ267" s="7">
        <v>500</v>
      </c>
      <c r="CK267" s="4"/>
      <c r="CL267" s="3"/>
    </row>
    <row r="268" spans="1:90" ht="141.75" x14ac:dyDescent="0.25">
      <c r="A268" s="12" t="s">
        <v>364</v>
      </c>
      <c r="B268" s="58" t="s">
        <v>275</v>
      </c>
      <c r="C268" s="58" t="s">
        <v>114</v>
      </c>
      <c r="D268" s="58" t="s">
        <v>38</v>
      </c>
      <c r="E268" s="58" t="s">
        <v>363</v>
      </c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8" t="s">
        <v>248</v>
      </c>
      <c r="U268" s="51"/>
      <c r="V268" s="52"/>
      <c r="W268" s="52"/>
      <c r="X268" s="52"/>
      <c r="Y268" s="52"/>
      <c r="Z268" s="53"/>
      <c r="AA268" s="54">
        <v>18488.099999999999</v>
      </c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>
        <v>-5424.7</v>
      </c>
      <c r="AM268" s="54"/>
      <c r="AN268" s="54"/>
      <c r="AO268" s="54"/>
      <c r="AP268" s="54"/>
      <c r="AQ268" s="54"/>
      <c r="AR268" s="59">
        <v>12670.9</v>
      </c>
      <c r="AS268" s="6"/>
      <c r="AT268" s="6">
        <v>19426.7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>
        <v>19426.7</v>
      </c>
      <c r="BL268" s="6"/>
      <c r="BM268" s="6"/>
      <c r="BN268" s="6"/>
      <c r="BO268" s="6"/>
      <c r="BP268" s="6"/>
      <c r="BQ268" s="6">
        <v>19426.7</v>
      </c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>
        <v>19426.7</v>
      </c>
      <c r="CD268" s="6"/>
      <c r="CE268" s="6"/>
      <c r="CF268" s="6"/>
      <c r="CG268" s="6"/>
      <c r="CH268" s="6"/>
      <c r="CI268" s="6"/>
      <c r="CJ268" s="7">
        <v>13063.4</v>
      </c>
      <c r="CK268" s="4"/>
      <c r="CL268" s="3"/>
    </row>
    <row r="269" spans="1:90" ht="31.5" x14ac:dyDescent="0.25">
      <c r="A269" s="8" t="s">
        <v>365</v>
      </c>
      <c r="B269" s="50" t="s">
        <v>275</v>
      </c>
      <c r="C269" s="50" t="s">
        <v>114</v>
      </c>
      <c r="D269" s="50" t="s">
        <v>234</v>
      </c>
      <c r="E269" s="50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0"/>
      <c r="U269" s="51"/>
      <c r="V269" s="52"/>
      <c r="W269" s="52"/>
      <c r="X269" s="52"/>
      <c r="Y269" s="52"/>
      <c r="Z269" s="53"/>
      <c r="AA269" s="54">
        <v>1964.9</v>
      </c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5">
        <f>AR270</f>
        <v>1964.8999999999999</v>
      </c>
      <c r="AS269" s="6"/>
      <c r="AT269" s="6">
        <v>1964.9</v>
      </c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>
        <v>1964.9</v>
      </c>
      <c r="BL269" s="6"/>
      <c r="BM269" s="6"/>
      <c r="BN269" s="6"/>
      <c r="BO269" s="6"/>
      <c r="BP269" s="6"/>
      <c r="BQ269" s="6">
        <v>1964.9</v>
      </c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>
        <v>1964.9</v>
      </c>
      <c r="CD269" s="6"/>
      <c r="CE269" s="6"/>
      <c r="CF269" s="6"/>
      <c r="CG269" s="6"/>
      <c r="CH269" s="6"/>
      <c r="CI269" s="6"/>
      <c r="CJ269" s="7">
        <v>1964.9</v>
      </c>
      <c r="CK269" s="4"/>
      <c r="CL269" s="3"/>
    </row>
    <row r="270" spans="1:90" ht="63" x14ac:dyDescent="0.25">
      <c r="A270" s="10" t="s">
        <v>280</v>
      </c>
      <c r="B270" s="56" t="s">
        <v>275</v>
      </c>
      <c r="C270" s="56" t="s">
        <v>114</v>
      </c>
      <c r="D270" s="56" t="s">
        <v>234</v>
      </c>
      <c r="E270" s="56" t="s">
        <v>281</v>
      </c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6"/>
      <c r="U270" s="51"/>
      <c r="V270" s="52"/>
      <c r="W270" s="52"/>
      <c r="X270" s="52"/>
      <c r="Y270" s="52"/>
      <c r="Z270" s="53"/>
      <c r="AA270" s="54">
        <v>1964.9</v>
      </c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7">
        <f>AR271</f>
        <v>1964.8999999999999</v>
      </c>
      <c r="AS270" s="6"/>
      <c r="AT270" s="6">
        <v>1964.9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>
        <v>1964.9</v>
      </c>
      <c r="BL270" s="6"/>
      <c r="BM270" s="6"/>
      <c r="BN270" s="6"/>
      <c r="BO270" s="6"/>
      <c r="BP270" s="6"/>
      <c r="BQ270" s="6">
        <v>1964.9</v>
      </c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>
        <v>1964.9</v>
      </c>
      <c r="CD270" s="6"/>
      <c r="CE270" s="6"/>
      <c r="CF270" s="6"/>
      <c r="CG270" s="6"/>
      <c r="CH270" s="6"/>
      <c r="CI270" s="6"/>
      <c r="CJ270" s="7">
        <v>1964.9</v>
      </c>
      <c r="CK270" s="4"/>
      <c r="CL270" s="3"/>
    </row>
    <row r="271" spans="1:90" ht="15.75" x14ac:dyDescent="0.25">
      <c r="A271" s="10" t="s">
        <v>60</v>
      </c>
      <c r="B271" s="56" t="s">
        <v>275</v>
      </c>
      <c r="C271" s="56" t="s">
        <v>114</v>
      </c>
      <c r="D271" s="56" t="s">
        <v>234</v>
      </c>
      <c r="E271" s="56" t="s">
        <v>285</v>
      </c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6"/>
      <c r="U271" s="51"/>
      <c r="V271" s="52"/>
      <c r="W271" s="52"/>
      <c r="X271" s="52"/>
      <c r="Y271" s="52"/>
      <c r="Z271" s="53"/>
      <c r="AA271" s="54">
        <v>1964.9</v>
      </c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7">
        <f>AR272+AR273</f>
        <v>1964.8999999999999</v>
      </c>
      <c r="AS271" s="6"/>
      <c r="AT271" s="6">
        <v>1964.9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>
        <v>1964.9</v>
      </c>
      <c r="BL271" s="6"/>
      <c r="BM271" s="6"/>
      <c r="BN271" s="6"/>
      <c r="BO271" s="6"/>
      <c r="BP271" s="6"/>
      <c r="BQ271" s="6">
        <v>1964.9</v>
      </c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>
        <v>1964.9</v>
      </c>
      <c r="CD271" s="6"/>
      <c r="CE271" s="6"/>
      <c r="CF271" s="6"/>
      <c r="CG271" s="6"/>
      <c r="CH271" s="6"/>
      <c r="CI271" s="6"/>
      <c r="CJ271" s="7">
        <v>1964.9</v>
      </c>
      <c r="CK271" s="4"/>
      <c r="CL271" s="3"/>
    </row>
    <row r="272" spans="1:90" ht="174" customHeight="1" x14ac:dyDescent="0.25">
      <c r="A272" s="12" t="s">
        <v>366</v>
      </c>
      <c r="B272" s="58" t="s">
        <v>275</v>
      </c>
      <c r="C272" s="58" t="s">
        <v>114</v>
      </c>
      <c r="D272" s="58" t="s">
        <v>234</v>
      </c>
      <c r="E272" s="58" t="s">
        <v>367</v>
      </c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8" t="s">
        <v>37</v>
      </c>
      <c r="U272" s="51"/>
      <c r="V272" s="52"/>
      <c r="W272" s="52"/>
      <c r="X272" s="52"/>
      <c r="Y272" s="52"/>
      <c r="Z272" s="53"/>
      <c r="AA272" s="54">
        <v>1845.5</v>
      </c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>
        <v>4.0999999999999996</v>
      </c>
      <c r="AM272" s="54"/>
      <c r="AN272" s="54"/>
      <c r="AO272" s="54"/>
      <c r="AP272" s="54"/>
      <c r="AQ272" s="54"/>
      <c r="AR272" s="59">
        <v>1849.6</v>
      </c>
      <c r="AS272" s="6"/>
      <c r="AT272" s="6">
        <v>1845.5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>
        <v>1845.5</v>
      </c>
      <c r="BL272" s="6"/>
      <c r="BM272" s="6"/>
      <c r="BN272" s="6"/>
      <c r="BO272" s="6"/>
      <c r="BP272" s="6"/>
      <c r="BQ272" s="6">
        <v>1845.5</v>
      </c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>
        <v>1845.5</v>
      </c>
      <c r="CD272" s="6"/>
      <c r="CE272" s="6"/>
      <c r="CF272" s="6"/>
      <c r="CG272" s="6"/>
      <c r="CH272" s="6"/>
      <c r="CI272" s="6"/>
      <c r="CJ272" s="7">
        <v>1849.6</v>
      </c>
      <c r="CK272" s="4"/>
      <c r="CL272" s="3"/>
    </row>
    <row r="273" spans="1:90" ht="112.5" customHeight="1" x14ac:dyDescent="0.25">
      <c r="A273" s="11" t="s">
        <v>368</v>
      </c>
      <c r="B273" s="58" t="s">
        <v>275</v>
      </c>
      <c r="C273" s="58" t="s">
        <v>114</v>
      </c>
      <c r="D273" s="58" t="s">
        <v>234</v>
      </c>
      <c r="E273" s="58" t="s">
        <v>367</v>
      </c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8" t="s">
        <v>43</v>
      </c>
      <c r="U273" s="51"/>
      <c r="V273" s="52"/>
      <c r="W273" s="52"/>
      <c r="X273" s="52"/>
      <c r="Y273" s="52"/>
      <c r="Z273" s="53"/>
      <c r="AA273" s="54">
        <v>119.4</v>
      </c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>
        <v>-4.0999999999999996</v>
      </c>
      <c r="AM273" s="54"/>
      <c r="AN273" s="54"/>
      <c r="AO273" s="54"/>
      <c r="AP273" s="54"/>
      <c r="AQ273" s="54"/>
      <c r="AR273" s="59">
        <v>115.3</v>
      </c>
      <c r="AS273" s="6"/>
      <c r="AT273" s="6">
        <v>119.4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>
        <v>119.4</v>
      </c>
      <c r="BL273" s="6"/>
      <c r="BM273" s="6"/>
      <c r="BN273" s="6"/>
      <c r="BO273" s="6"/>
      <c r="BP273" s="6"/>
      <c r="BQ273" s="6">
        <v>119.4</v>
      </c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>
        <v>119.4</v>
      </c>
      <c r="CD273" s="6"/>
      <c r="CE273" s="6"/>
      <c r="CF273" s="6"/>
      <c r="CG273" s="6"/>
      <c r="CH273" s="6"/>
      <c r="CI273" s="6"/>
      <c r="CJ273" s="7">
        <v>115.3</v>
      </c>
      <c r="CK273" s="4"/>
      <c r="CL273" s="3"/>
    </row>
    <row r="274" spans="1:90" ht="15.75" x14ac:dyDescent="0.25">
      <c r="A274" s="8" t="s">
        <v>265</v>
      </c>
      <c r="B274" s="50" t="s">
        <v>275</v>
      </c>
      <c r="C274" s="50" t="s">
        <v>264</v>
      </c>
      <c r="D274" s="50" t="s">
        <v>28</v>
      </c>
      <c r="E274" s="50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0"/>
      <c r="U274" s="51"/>
      <c r="V274" s="52"/>
      <c r="W274" s="52"/>
      <c r="X274" s="52"/>
      <c r="Y274" s="52"/>
      <c r="Z274" s="53"/>
      <c r="AA274" s="54">
        <v>3750</v>
      </c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>
        <v>2220.4</v>
      </c>
      <c r="AM274" s="54"/>
      <c r="AN274" s="54"/>
      <c r="AO274" s="54"/>
      <c r="AP274" s="54"/>
      <c r="AQ274" s="54"/>
      <c r="AR274" s="55">
        <f>AR275+AR279</f>
        <v>5928.2</v>
      </c>
      <c r="AS274" s="6"/>
      <c r="AT274" s="6">
        <v>3850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>
        <v>3850</v>
      </c>
      <c r="BL274" s="6"/>
      <c r="BM274" s="6"/>
      <c r="BN274" s="6"/>
      <c r="BO274" s="6"/>
      <c r="BP274" s="6"/>
      <c r="BQ274" s="6">
        <v>3900</v>
      </c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>
        <v>3900</v>
      </c>
      <c r="CD274" s="6"/>
      <c r="CE274" s="6"/>
      <c r="CF274" s="6"/>
      <c r="CG274" s="6"/>
      <c r="CH274" s="6"/>
      <c r="CI274" s="6"/>
      <c r="CJ274" s="7">
        <v>5970.4</v>
      </c>
      <c r="CK274" s="4"/>
      <c r="CL274" s="3"/>
    </row>
    <row r="275" spans="1:90" ht="15.75" x14ac:dyDescent="0.25">
      <c r="A275" s="8" t="s">
        <v>369</v>
      </c>
      <c r="B275" s="50" t="s">
        <v>275</v>
      </c>
      <c r="C275" s="50" t="s">
        <v>264</v>
      </c>
      <c r="D275" s="50" t="s">
        <v>30</v>
      </c>
      <c r="E275" s="50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0"/>
      <c r="U275" s="51"/>
      <c r="V275" s="52"/>
      <c r="W275" s="52"/>
      <c r="X275" s="52"/>
      <c r="Y275" s="52"/>
      <c r="Z275" s="53"/>
      <c r="AA275" s="54">
        <v>50</v>
      </c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>
        <v>50</v>
      </c>
      <c r="AM275" s="54"/>
      <c r="AN275" s="54"/>
      <c r="AO275" s="54"/>
      <c r="AP275" s="54"/>
      <c r="AQ275" s="54"/>
      <c r="AR275" s="55">
        <f>AR276</f>
        <v>100</v>
      </c>
      <c r="AS275" s="6"/>
      <c r="AT275" s="6">
        <v>150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>
        <v>150</v>
      </c>
      <c r="BL275" s="6"/>
      <c r="BM275" s="6"/>
      <c r="BN275" s="6"/>
      <c r="BO275" s="6"/>
      <c r="BP275" s="6"/>
      <c r="BQ275" s="6">
        <v>200</v>
      </c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>
        <v>200</v>
      </c>
      <c r="CD275" s="6"/>
      <c r="CE275" s="6"/>
      <c r="CF275" s="6"/>
      <c r="CG275" s="6"/>
      <c r="CH275" s="6"/>
      <c r="CI275" s="6"/>
      <c r="CJ275" s="7">
        <v>100</v>
      </c>
      <c r="CK275" s="4"/>
      <c r="CL275" s="3"/>
    </row>
    <row r="276" spans="1:90" ht="63" customHeight="1" x14ac:dyDescent="0.25">
      <c r="A276" s="10" t="s">
        <v>267</v>
      </c>
      <c r="B276" s="56" t="s">
        <v>275</v>
      </c>
      <c r="C276" s="56" t="s">
        <v>264</v>
      </c>
      <c r="D276" s="56" t="s">
        <v>30</v>
      </c>
      <c r="E276" s="56" t="s">
        <v>268</v>
      </c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6"/>
      <c r="U276" s="51"/>
      <c r="V276" s="52"/>
      <c r="W276" s="52"/>
      <c r="X276" s="52"/>
      <c r="Y276" s="52"/>
      <c r="Z276" s="53"/>
      <c r="AA276" s="54">
        <v>50</v>
      </c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>
        <v>50</v>
      </c>
      <c r="AM276" s="54"/>
      <c r="AN276" s="54"/>
      <c r="AO276" s="54"/>
      <c r="AP276" s="54"/>
      <c r="AQ276" s="54"/>
      <c r="AR276" s="57">
        <f>AR277</f>
        <v>100</v>
      </c>
      <c r="AS276" s="6"/>
      <c r="AT276" s="6">
        <v>150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>
        <v>150</v>
      </c>
      <c r="BL276" s="6"/>
      <c r="BM276" s="6"/>
      <c r="BN276" s="6"/>
      <c r="BO276" s="6"/>
      <c r="BP276" s="6"/>
      <c r="BQ276" s="6">
        <v>200</v>
      </c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>
        <v>200</v>
      </c>
      <c r="CD276" s="6"/>
      <c r="CE276" s="6"/>
      <c r="CF276" s="6"/>
      <c r="CG276" s="6"/>
      <c r="CH276" s="6"/>
      <c r="CI276" s="6"/>
      <c r="CJ276" s="7">
        <v>100</v>
      </c>
      <c r="CK276" s="4"/>
      <c r="CL276" s="3"/>
    </row>
    <row r="277" spans="1:90" ht="15.75" x14ac:dyDescent="0.25">
      <c r="A277" s="10" t="s">
        <v>60</v>
      </c>
      <c r="B277" s="56" t="s">
        <v>275</v>
      </c>
      <c r="C277" s="56" t="s">
        <v>264</v>
      </c>
      <c r="D277" s="56" t="s">
        <v>30</v>
      </c>
      <c r="E277" s="56" t="s">
        <v>269</v>
      </c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6"/>
      <c r="U277" s="51"/>
      <c r="V277" s="52"/>
      <c r="W277" s="52"/>
      <c r="X277" s="52"/>
      <c r="Y277" s="52"/>
      <c r="Z277" s="53"/>
      <c r="AA277" s="54">
        <v>50</v>
      </c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>
        <v>50</v>
      </c>
      <c r="AM277" s="54"/>
      <c r="AN277" s="54"/>
      <c r="AO277" s="54"/>
      <c r="AP277" s="54"/>
      <c r="AQ277" s="54"/>
      <c r="AR277" s="57">
        <f>AR278</f>
        <v>100</v>
      </c>
      <c r="AS277" s="6"/>
      <c r="AT277" s="6">
        <v>150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>
        <v>150</v>
      </c>
      <c r="BL277" s="6"/>
      <c r="BM277" s="6"/>
      <c r="BN277" s="6"/>
      <c r="BO277" s="6"/>
      <c r="BP277" s="6"/>
      <c r="BQ277" s="6">
        <v>200</v>
      </c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>
        <v>200</v>
      </c>
      <c r="CD277" s="6"/>
      <c r="CE277" s="6"/>
      <c r="CF277" s="6"/>
      <c r="CG277" s="6"/>
      <c r="CH277" s="6"/>
      <c r="CI277" s="6"/>
      <c r="CJ277" s="7">
        <v>100</v>
      </c>
      <c r="CK277" s="4"/>
      <c r="CL277" s="3"/>
    </row>
    <row r="278" spans="1:90" ht="63.75" customHeight="1" x14ac:dyDescent="0.25">
      <c r="A278" s="11" t="s">
        <v>370</v>
      </c>
      <c r="B278" s="58" t="s">
        <v>275</v>
      </c>
      <c r="C278" s="58" t="s">
        <v>264</v>
      </c>
      <c r="D278" s="58" t="s">
        <v>30</v>
      </c>
      <c r="E278" s="58" t="s">
        <v>371</v>
      </c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8" t="s">
        <v>64</v>
      </c>
      <c r="U278" s="51"/>
      <c r="V278" s="52"/>
      <c r="W278" s="52"/>
      <c r="X278" s="52"/>
      <c r="Y278" s="52"/>
      <c r="Z278" s="53"/>
      <c r="AA278" s="54">
        <v>50</v>
      </c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>
        <v>50</v>
      </c>
      <c r="AM278" s="54"/>
      <c r="AN278" s="54"/>
      <c r="AO278" s="54"/>
      <c r="AP278" s="54"/>
      <c r="AQ278" s="54"/>
      <c r="AR278" s="59">
        <v>100</v>
      </c>
      <c r="AS278" s="6"/>
      <c r="AT278" s="6">
        <v>150</v>
      </c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>
        <v>150</v>
      </c>
      <c r="BL278" s="6"/>
      <c r="BM278" s="6"/>
      <c r="BN278" s="6"/>
      <c r="BO278" s="6"/>
      <c r="BP278" s="6"/>
      <c r="BQ278" s="6">
        <v>200</v>
      </c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>
        <v>200</v>
      </c>
      <c r="CD278" s="6"/>
      <c r="CE278" s="6"/>
      <c r="CF278" s="6"/>
      <c r="CG278" s="6"/>
      <c r="CH278" s="6"/>
      <c r="CI278" s="6"/>
      <c r="CJ278" s="7">
        <v>100</v>
      </c>
      <c r="CK278" s="4"/>
      <c r="CL278" s="3"/>
    </row>
    <row r="279" spans="1:90" ht="15.75" x14ac:dyDescent="0.25">
      <c r="A279" s="8" t="s">
        <v>372</v>
      </c>
      <c r="B279" s="50" t="s">
        <v>275</v>
      </c>
      <c r="C279" s="50" t="s">
        <v>264</v>
      </c>
      <c r="D279" s="50" t="s">
        <v>108</v>
      </c>
      <c r="E279" s="50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0"/>
      <c r="U279" s="51"/>
      <c r="V279" s="52"/>
      <c r="W279" s="52"/>
      <c r="X279" s="52"/>
      <c r="Y279" s="52"/>
      <c r="Z279" s="53"/>
      <c r="AA279" s="54">
        <v>3700</v>
      </c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>
        <v>2170.4</v>
      </c>
      <c r="AM279" s="54"/>
      <c r="AN279" s="54"/>
      <c r="AO279" s="54"/>
      <c r="AP279" s="54"/>
      <c r="AQ279" s="54"/>
      <c r="AR279" s="55">
        <f>AR280</f>
        <v>5828.2</v>
      </c>
      <c r="AS279" s="6"/>
      <c r="AT279" s="6">
        <v>3700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>
        <v>3700</v>
      </c>
      <c r="BL279" s="6"/>
      <c r="BM279" s="6"/>
      <c r="BN279" s="6"/>
      <c r="BO279" s="6"/>
      <c r="BP279" s="6"/>
      <c r="BQ279" s="6">
        <v>3700</v>
      </c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>
        <v>3700</v>
      </c>
      <c r="CD279" s="6"/>
      <c r="CE279" s="6"/>
      <c r="CF279" s="6"/>
      <c r="CG279" s="6"/>
      <c r="CH279" s="6"/>
      <c r="CI279" s="6"/>
      <c r="CJ279" s="7">
        <v>5870.4</v>
      </c>
      <c r="CK279" s="4"/>
      <c r="CL279" s="3"/>
    </row>
    <row r="280" spans="1:90" ht="48" customHeight="1" x14ac:dyDescent="0.25">
      <c r="A280" s="10" t="s">
        <v>280</v>
      </c>
      <c r="B280" s="56" t="s">
        <v>275</v>
      </c>
      <c r="C280" s="56" t="s">
        <v>264</v>
      </c>
      <c r="D280" s="56" t="s">
        <v>108</v>
      </c>
      <c r="E280" s="56" t="s">
        <v>281</v>
      </c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6"/>
      <c r="U280" s="51"/>
      <c r="V280" s="52"/>
      <c r="W280" s="52"/>
      <c r="X280" s="52"/>
      <c r="Y280" s="52"/>
      <c r="Z280" s="53"/>
      <c r="AA280" s="54">
        <v>3700</v>
      </c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>
        <v>2170.4</v>
      </c>
      <c r="AM280" s="54"/>
      <c r="AN280" s="54"/>
      <c r="AO280" s="54"/>
      <c r="AP280" s="54"/>
      <c r="AQ280" s="54"/>
      <c r="AR280" s="57">
        <f>AR281</f>
        <v>5828.2</v>
      </c>
      <c r="AS280" s="6"/>
      <c r="AT280" s="6">
        <v>3700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>
        <v>3700</v>
      </c>
      <c r="BL280" s="6"/>
      <c r="BM280" s="6"/>
      <c r="BN280" s="6"/>
      <c r="BO280" s="6"/>
      <c r="BP280" s="6"/>
      <c r="BQ280" s="6">
        <v>3700</v>
      </c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>
        <v>3700</v>
      </c>
      <c r="CD280" s="6"/>
      <c r="CE280" s="6"/>
      <c r="CF280" s="6"/>
      <c r="CG280" s="6"/>
      <c r="CH280" s="6"/>
      <c r="CI280" s="6"/>
      <c r="CJ280" s="7">
        <v>5870.4</v>
      </c>
      <c r="CK280" s="4"/>
      <c r="CL280" s="3"/>
    </row>
    <row r="281" spans="1:90" ht="15.75" x14ac:dyDescent="0.25">
      <c r="A281" s="10" t="s">
        <v>60</v>
      </c>
      <c r="B281" s="56" t="s">
        <v>275</v>
      </c>
      <c r="C281" s="56" t="s">
        <v>264</v>
      </c>
      <c r="D281" s="56" t="s">
        <v>108</v>
      </c>
      <c r="E281" s="56" t="s">
        <v>285</v>
      </c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6"/>
      <c r="U281" s="51"/>
      <c r="V281" s="52"/>
      <c r="W281" s="52"/>
      <c r="X281" s="52"/>
      <c r="Y281" s="52"/>
      <c r="Z281" s="53"/>
      <c r="AA281" s="54">
        <v>3700</v>
      </c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>
        <v>2170.4</v>
      </c>
      <c r="AM281" s="54"/>
      <c r="AN281" s="54"/>
      <c r="AO281" s="54"/>
      <c r="AP281" s="54"/>
      <c r="AQ281" s="54"/>
      <c r="AR281" s="57">
        <f>AR282</f>
        <v>5828.2</v>
      </c>
      <c r="AS281" s="6"/>
      <c r="AT281" s="6">
        <v>3700</v>
      </c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>
        <v>3700</v>
      </c>
      <c r="BL281" s="6"/>
      <c r="BM281" s="6"/>
      <c r="BN281" s="6"/>
      <c r="BO281" s="6"/>
      <c r="BP281" s="6"/>
      <c r="BQ281" s="6">
        <v>3700</v>
      </c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>
        <v>3700</v>
      </c>
      <c r="CD281" s="6"/>
      <c r="CE281" s="6"/>
      <c r="CF281" s="6"/>
      <c r="CG281" s="6"/>
      <c r="CH281" s="6"/>
      <c r="CI281" s="6"/>
      <c r="CJ281" s="7">
        <v>5870.4</v>
      </c>
      <c r="CK281" s="4"/>
      <c r="CL281" s="3"/>
    </row>
    <row r="282" spans="1:90" ht="94.5" x14ac:dyDescent="0.25">
      <c r="A282" s="11" t="s">
        <v>332</v>
      </c>
      <c r="B282" s="58" t="s">
        <v>275</v>
      </c>
      <c r="C282" s="58" t="s">
        <v>264</v>
      </c>
      <c r="D282" s="58" t="s">
        <v>108</v>
      </c>
      <c r="E282" s="58" t="s">
        <v>333</v>
      </c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8" t="s">
        <v>64</v>
      </c>
      <c r="U282" s="51"/>
      <c r="V282" s="52"/>
      <c r="W282" s="52"/>
      <c r="X282" s="52"/>
      <c r="Y282" s="52"/>
      <c r="Z282" s="53"/>
      <c r="AA282" s="54">
        <v>3700</v>
      </c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>
        <v>2170.4</v>
      </c>
      <c r="AM282" s="54"/>
      <c r="AN282" s="54"/>
      <c r="AO282" s="54"/>
      <c r="AP282" s="54"/>
      <c r="AQ282" s="54"/>
      <c r="AR282" s="59">
        <v>5828.2</v>
      </c>
      <c r="AS282" s="6"/>
      <c r="AT282" s="6">
        <v>3700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>
        <v>3700</v>
      </c>
      <c r="BL282" s="6"/>
      <c r="BM282" s="6"/>
      <c r="BN282" s="6"/>
      <c r="BO282" s="6"/>
      <c r="BP282" s="6"/>
      <c r="BQ282" s="6">
        <v>3700</v>
      </c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>
        <v>3700</v>
      </c>
      <c r="CD282" s="6"/>
      <c r="CE282" s="6"/>
      <c r="CF282" s="6"/>
      <c r="CG282" s="6"/>
      <c r="CH282" s="6"/>
      <c r="CI282" s="6"/>
      <c r="CJ282" s="7">
        <v>5870.4</v>
      </c>
      <c r="CK282" s="4"/>
      <c r="CL282" s="3"/>
    </row>
    <row r="283" spans="1:90" ht="63" x14ac:dyDescent="0.25">
      <c r="A283" s="8" t="s">
        <v>374</v>
      </c>
      <c r="B283" s="50" t="s">
        <v>373</v>
      </c>
      <c r="C283" s="50"/>
      <c r="D283" s="50"/>
      <c r="E283" s="50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0"/>
      <c r="U283" s="51"/>
      <c r="V283" s="52"/>
      <c r="W283" s="52"/>
      <c r="X283" s="52"/>
      <c r="Y283" s="52"/>
      <c r="Z283" s="53"/>
      <c r="AA283" s="54">
        <v>3795</v>
      </c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>
        <v>356.9</v>
      </c>
      <c r="AM283" s="54"/>
      <c r="AN283" s="54"/>
      <c r="AO283" s="54"/>
      <c r="AP283" s="54"/>
      <c r="AQ283" s="54"/>
      <c r="AR283" s="55">
        <f>AR284</f>
        <v>3603</v>
      </c>
      <c r="AS283" s="6"/>
      <c r="AT283" s="6">
        <v>3682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>
        <v>3682</v>
      </c>
      <c r="BL283" s="6"/>
      <c r="BM283" s="6"/>
      <c r="BN283" s="6"/>
      <c r="BO283" s="6"/>
      <c r="BP283" s="6"/>
      <c r="BQ283" s="6">
        <v>3732</v>
      </c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>
        <v>3732</v>
      </c>
      <c r="CD283" s="6"/>
      <c r="CE283" s="6"/>
      <c r="CF283" s="6"/>
      <c r="CG283" s="6"/>
      <c r="CH283" s="6"/>
      <c r="CI283" s="6"/>
      <c r="CJ283" s="7">
        <v>4151.8999999999996</v>
      </c>
      <c r="CK283" s="4"/>
      <c r="CL283" s="3"/>
    </row>
    <row r="284" spans="1:90" ht="31.5" x14ac:dyDescent="0.25">
      <c r="A284" s="8" t="s">
        <v>29</v>
      </c>
      <c r="B284" s="50" t="s">
        <v>373</v>
      </c>
      <c r="C284" s="50" t="s">
        <v>27</v>
      </c>
      <c r="D284" s="50" t="s">
        <v>28</v>
      </c>
      <c r="E284" s="50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0"/>
      <c r="U284" s="51"/>
      <c r="V284" s="52"/>
      <c r="W284" s="52"/>
      <c r="X284" s="52"/>
      <c r="Y284" s="52"/>
      <c r="Z284" s="53"/>
      <c r="AA284" s="54">
        <v>3795</v>
      </c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>
        <v>356.9</v>
      </c>
      <c r="AM284" s="54"/>
      <c r="AN284" s="54"/>
      <c r="AO284" s="54"/>
      <c r="AP284" s="54"/>
      <c r="AQ284" s="54"/>
      <c r="AR284" s="55">
        <f>AR285</f>
        <v>3603</v>
      </c>
      <c r="AS284" s="6"/>
      <c r="AT284" s="6">
        <v>3682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>
        <v>3682</v>
      </c>
      <c r="BL284" s="6"/>
      <c r="BM284" s="6"/>
      <c r="BN284" s="6"/>
      <c r="BO284" s="6"/>
      <c r="BP284" s="6"/>
      <c r="BQ284" s="6">
        <v>3732</v>
      </c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>
        <v>3732</v>
      </c>
      <c r="CD284" s="6"/>
      <c r="CE284" s="6"/>
      <c r="CF284" s="6"/>
      <c r="CG284" s="6"/>
      <c r="CH284" s="6"/>
      <c r="CI284" s="6"/>
      <c r="CJ284" s="7">
        <v>4151.8999999999996</v>
      </c>
      <c r="CK284" s="4"/>
      <c r="CL284" s="3"/>
    </row>
    <row r="285" spans="1:90" ht="78.75" x14ac:dyDescent="0.25">
      <c r="A285" s="8" t="s">
        <v>375</v>
      </c>
      <c r="B285" s="50" t="s">
        <v>373</v>
      </c>
      <c r="C285" s="50" t="s">
        <v>27</v>
      </c>
      <c r="D285" s="50" t="s">
        <v>108</v>
      </c>
      <c r="E285" s="50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0"/>
      <c r="U285" s="51"/>
      <c r="V285" s="52"/>
      <c r="W285" s="52"/>
      <c r="X285" s="52"/>
      <c r="Y285" s="52"/>
      <c r="Z285" s="53"/>
      <c r="AA285" s="54">
        <v>3795</v>
      </c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>
        <v>356.9</v>
      </c>
      <c r="AM285" s="54"/>
      <c r="AN285" s="54"/>
      <c r="AO285" s="54"/>
      <c r="AP285" s="54"/>
      <c r="AQ285" s="54"/>
      <c r="AR285" s="55">
        <f>AR286</f>
        <v>3603</v>
      </c>
      <c r="AS285" s="6"/>
      <c r="AT285" s="6">
        <v>3682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>
        <v>3682</v>
      </c>
      <c r="BL285" s="6"/>
      <c r="BM285" s="6"/>
      <c r="BN285" s="6"/>
      <c r="BO285" s="6"/>
      <c r="BP285" s="6"/>
      <c r="BQ285" s="6">
        <v>3732</v>
      </c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>
        <v>3732</v>
      </c>
      <c r="CD285" s="6"/>
      <c r="CE285" s="6"/>
      <c r="CF285" s="6"/>
      <c r="CG285" s="6"/>
      <c r="CH285" s="6"/>
      <c r="CI285" s="6"/>
      <c r="CJ285" s="7">
        <v>4151.8999999999996</v>
      </c>
      <c r="CK285" s="4"/>
      <c r="CL285" s="3"/>
    </row>
    <row r="286" spans="1:90" ht="15.75" x14ac:dyDescent="0.25">
      <c r="A286" s="10" t="s">
        <v>32</v>
      </c>
      <c r="B286" s="56" t="s">
        <v>373</v>
      </c>
      <c r="C286" s="56" t="s">
        <v>27</v>
      </c>
      <c r="D286" s="56" t="s">
        <v>108</v>
      </c>
      <c r="E286" s="56" t="s">
        <v>33</v>
      </c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6"/>
      <c r="U286" s="51"/>
      <c r="V286" s="52"/>
      <c r="W286" s="52"/>
      <c r="X286" s="52"/>
      <c r="Y286" s="52"/>
      <c r="Z286" s="53"/>
      <c r="AA286" s="54">
        <v>3795</v>
      </c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>
        <v>356.9</v>
      </c>
      <c r="AM286" s="54"/>
      <c r="AN286" s="54"/>
      <c r="AO286" s="54"/>
      <c r="AP286" s="54"/>
      <c r="AQ286" s="54"/>
      <c r="AR286" s="57">
        <f>AR287</f>
        <v>3603</v>
      </c>
      <c r="AS286" s="6"/>
      <c r="AT286" s="6">
        <v>3682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>
        <v>3682</v>
      </c>
      <c r="BL286" s="6"/>
      <c r="BM286" s="6"/>
      <c r="BN286" s="6"/>
      <c r="BO286" s="6"/>
      <c r="BP286" s="6"/>
      <c r="BQ286" s="6">
        <v>3732</v>
      </c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>
        <v>3732</v>
      </c>
      <c r="CD286" s="6"/>
      <c r="CE286" s="6"/>
      <c r="CF286" s="6"/>
      <c r="CG286" s="6"/>
      <c r="CH286" s="6"/>
      <c r="CI286" s="6"/>
      <c r="CJ286" s="7">
        <v>4151.8999999999996</v>
      </c>
      <c r="CK286" s="4"/>
      <c r="CL286" s="3"/>
    </row>
    <row r="287" spans="1:90" ht="15.75" x14ac:dyDescent="0.25">
      <c r="A287" s="10" t="s">
        <v>32</v>
      </c>
      <c r="B287" s="56" t="s">
        <v>373</v>
      </c>
      <c r="C287" s="56" t="s">
        <v>27</v>
      </c>
      <c r="D287" s="56" t="s">
        <v>108</v>
      </c>
      <c r="E287" s="56" t="s">
        <v>34</v>
      </c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6"/>
      <c r="U287" s="51"/>
      <c r="V287" s="52"/>
      <c r="W287" s="52"/>
      <c r="X287" s="52"/>
      <c r="Y287" s="52"/>
      <c r="Z287" s="53"/>
      <c r="AA287" s="54">
        <v>3795</v>
      </c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>
        <v>356.9</v>
      </c>
      <c r="AM287" s="54"/>
      <c r="AN287" s="54"/>
      <c r="AO287" s="54"/>
      <c r="AP287" s="54"/>
      <c r="AQ287" s="54"/>
      <c r="AR287" s="57">
        <f>AR288+AR289+AR290+AR291+AR292</f>
        <v>3603</v>
      </c>
      <c r="AS287" s="6"/>
      <c r="AT287" s="6">
        <v>3682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>
        <v>3682</v>
      </c>
      <c r="BL287" s="6"/>
      <c r="BM287" s="6"/>
      <c r="BN287" s="6"/>
      <c r="BO287" s="6"/>
      <c r="BP287" s="6"/>
      <c r="BQ287" s="6">
        <v>3732</v>
      </c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>
        <v>3732</v>
      </c>
      <c r="CD287" s="6"/>
      <c r="CE287" s="6"/>
      <c r="CF287" s="6"/>
      <c r="CG287" s="6"/>
      <c r="CH287" s="6"/>
      <c r="CI287" s="6"/>
      <c r="CJ287" s="7">
        <v>4151.8999999999996</v>
      </c>
      <c r="CK287" s="4"/>
      <c r="CL287" s="3"/>
    </row>
    <row r="288" spans="1:90" ht="126" x14ac:dyDescent="0.25">
      <c r="A288" s="11" t="s">
        <v>40</v>
      </c>
      <c r="B288" s="58" t="s">
        <v>373</v>
      </c>
      <c r="C288" s="58" t="s">
        <v>27</v>
      </c>
      <c r="D288" s="58" t="s">
        <v>108</v>
      </c>
      <c r="E288" s="58" t="s">
        <v>41</v>
      </c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8" t="s">
        <v>37</v>
      </c>
      <c r="U288" s="51"/>
      <c r="V288" s="52"/>
      <c r="W288" s="52"/>
      <c r="X288" s="52"/>
      <c r="Y288" s="52"/>
      <c r="Z288" s="53"/>
      <c r="AA288" s="54">
        <v>1883.8</v>
      </c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>
        <v>-266.89999999999998</v>
      </c>
      <c r="AM288" s="54"/>
      <c r="AN288" s="54"/>
      <c r="AO288" s="54"/>
      <c r="AP288" s="54"/>
      <c r="AQ288" s="54"/>
      <c r="AR288" s="59">
        <v>1087.3</v>
      </c>
      <c r="AS288" s="6"/>
      <c r="AT288" s="6">
        <v>1870.9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>
        <v>1870.9</v>
      </c>
      <c r="BL288" s="6"/>
      <c r="BM288" s="6"/>
      <c r="BN288" s="6"/>
      <c r="BO288" s="6"/>
      <c r="BP288" s="6"/>
      <c r="BQ288" s="6">
        <v>1870.9</v>
      </c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>
        <v>1870.9</v>
      </c>
      <c r="CD288" s="6"/>
      <c r="CE288" s="6"/>
      <c r="CF288" s="6"/>
      <c r="CG288" s="6"/>
      <c r="CH288" s="6"/>
      <c r="CI288" s="6"/>
      <c r="CJ288" s="7">
        <v>1616.9</v>
      </c>
      <c r="CK288" s="4"/>
      <c r="CL288" s="3"/>
    </row>
    <row r="289" spans="1:90" ht="63" x14ac:dyDescent="0.25">
      <c r="A289" s="11" t="s">
        <v>42</v>
      </c>
      <c r="B289" s="58" t="s">
        <v>373</v>
      </c>
      <c r="C289" s="58" t="s">
        <v>27</v>
      </c>
      <c r="D289" s="58" t="s">
        <v>108</v>
      </c>
      <c r="E289" s="58" t="s">
        <v>41</v>
      </c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8" t="s">
        <v>43</v>
      </c>
      <c r="U289" s="51"/>
      <c r="V289" s="52"/>
      <c r="W289" s="52"/>
      <c r="X289" s="52"/>
      <c r="Y289" s="52"/>
      <c r="Z289" s="53"/>
      <c r="AA289" s="54">
        <v>230.1</v>
      </c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>
        <v>350.2</v>
      </c>
      <c r="AM289" s="54"/>
      <c r="AN289" s="54"/>
      <c r="AO289" s="54"/>
      <c r="AP289" s="54"/>
      <c r="AQ289" s="54"/>
      <c r="AR289" s="59">
        <v>580.29999999999995</v>
      </c>
      <c r="AS289" s="6"/>
      <c r="AT289" s="6">
        <v>150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>
        <v>150</v>
      </c>
      <c r="BL289" s="6"/>
      <c r="BM289" s="6"/>
      <c r="BN289" s="6"/>
      <c r="BO289" s="6"/>
      <c r="BP289" s="6"/>
      <c r="BQ289" s="6">
        <v>200</v>
      </c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>
        <v>200</v>
      </c>
      <c r="CD289" s="6"/>
      <c r="CE289" s="6"/>
      <c r="CF289" s="6"/>
      <c r="CG289" s="6"/>
      <c r="CH289" s="6"/>
      <c r="CI289" s="6"/>
      <c r="CJ289" s="7">
        <v>580.29999999999995</v>
      </c>
      <c r="CK289" s="4"/>
      <c r="CL289" s="3"/>
    </row>
    <row r="290" spans="1:90" ht="47.25" x14ac:dyDescent="0.25">
      <c r="A290" s="11" t="s">
        <v>44</v>
      </c>
      <c r="B290" s="58" t="s">
        <v>373</v>
      </c>
      <c r="C290" s="58" t="s">
        <v>27</v>
      </c>
      <c r="D290" s="58" t="s">
        <v>108</v>
      </c>
      <c r="E290" s="58" t="s">
        <v>41</v>
      </c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8" t="s">
        <v>45</v>
      </c>
      <c r="U290" s="51"/>
      <c r="V290" s="52"/>
      <c r="W290" s="52"/>
      <c r="X290" s="52"/>
      <c r="Y290" s="52"/>
      <c r="Z290" s="53"/>
      <c r="AA290" s="54">
        <v>1</v>
      </c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9">
        <v>0</v>
      </c>
      <c r="AS290" s="6"/>
      <c r="AT290" s="6">
        <v>1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>
        <v>1</v>
      </c>
      <c r="BL290" s="6"/>
      <c r="BM290" s="6"/>
      <c r="BN290" s="6"/>
      <c r="BO290" s="6"/>
      <c r="BP290" s="6"/>
      <c r="BQ290" s="6">
        <v>1</v>
      </c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>
        <v>1</v>
      </c>
      <c r="CD290" s="6"/>
      <c r="CE290" s="6"/>
      <c r="CF290" s="6"/>
      <c r="CG290" s="6"/>
      <c r="CH290" s="6"/>
      <c r="CI290" s="6"/>
      <c r="CJ290" s="7">
        <v>1</v>
      </c>
      <c r="CK290" s="4"/>
      <c r="CL290" s="3"/>
    </row>
    <row r="291" spans="1:90" ht="126" x14ac:dyDescent="0.25">
      <c r="A291" s="11" t="s">
        <v>376</v>
      </c>
      <c r="B291" s="58" t="s">
        <v>373</v>
      </c>
      <c r="C291" s="58" t="s">
        <v>27</v>
      </c>
      <c r="D291" s="58" t="s">
        <v>108</v>
      </c>
      <c r="E291" s="58" t="s">
        <v>377</v>
      </c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8" t="s">
        <v>37</v>
      </c>
      <c r="U291" s="51"/>
      <c r="V291" s="52"/>
      <c r="W291" s="52"/>
      <c r="X291" s="52"/>
      <c r="Y291" s="52"/>
      <c r="Z291" s="53"/>
      <c r="AA291" s="54">
        <v>1609.3</v>
      </c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>
        <v>323</v>
      </c>
      <c r="AM291" s="54"/>
      <c r="AN291" s="54"/>
      <c r="AO291" s="54"/>
      <c r="AP291" s="54"/>
      <c r="AQ291" s="54"/>
      <c r="AR291" s="59">
        <v>1916.2</v>
      </c>
      <c r="AS291" s="6"/>
      <c r="AT291" s="6">
        <v>1609.3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>
        <v>1609.3</v>
      </c>
      <c r="BL291" s="6"/>
      <c r="BM291" s="6"/>
      <c r="BN291" s="6"/>
      <c r="BO291" s="6"/>
      <c r="BP291" s="6"/>
      <c r="BQ291" s="6">
        <v>1609.3</v>
      </c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>
        <v>1609.3</v>
      </c>
      <c r="CD291" s="6"/>
      <c r="CE291" s="6"/>
      <c r="CF291" s="6"/>
      <c r="CG291" s="6"/>
      <c r="CH291" s="6"/>
      <c r="CI291" s="6"/>
      <c r="CJ291" s="7">
        <v>1932.3</v>
      </c>
      <c r="CK291" s="4"/>
      <c r="CL291" s="3"/>
    </row>
    <row r="292" spans="1:90" ht="141.75" x14ac:dyDescent="0.25">
      <c r="A292" s="12" t="s">
        <v>378</v>
      </c>
      <c r="B292" s="58" t="s">
        <v>373</v>
      </c>
      <c r="C292" s="58" t="s">
        <v>27</v>
      </c>
      <c r="D292" s="58" t="s">
        <v>108</v>
      </c>
      <c r="E292" s="58" t="s">
        <v>379</v>
      </c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8" t="s">
        <v>37</v>
      </c>
      <c r="U292" s="51"/>
      <c r="V292" s="52"/>
      <c r="W292" s="52"/>
      <c r="X292" s="52"/>
      <c r="Y292" s="52"/>
      <c r="Z292" s="53"/>
      <c r="AA292" s="54">
        <v>40.799999999999997</v>
      </c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>
        <v>-19.399999999999999</v>
      </c>
      <c r="AM292" s="54"/>
      <c r="AN292" s="54"/>
      <c r="AO292" s="54"/>
      <c r="AP292" s="54"/>
      <c r="AQ292" s="54"/>
      <c r="AR292" s="59">
        <v>19.2</v>
      </c>
      <c r="AS292" s="6"/>
      <c r="AT292" s="6">
        <v>40.799999999999997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>
        <v>40.799999999999997</v>
      </c>
      <c r="BL292" s="6"/>
      <c r="BM292" s="6"/>
      <c r="BN292" s="6"/>
      <c r="BO292" s="6"/>
      <c r="BP292" s="6"/>
      <c r="BQ292" s="6">
        <v>40.799999999999997</v>
      </c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>
        <v>40.799999999999997</v>
      </c>
      <c r="CD292" s="6"/>
      <c r="CE292" s="6"/>
      <c r="CF292" s="6"/>
      <c r="CG292" s="6"/>
      <c r="CH292" s="6"/>
      <c r="CI292" s="6"/>
      <c r="CJ292" s="7">
        <v>21.4</v>
      </c>
      <c r="CK292" s="4"/>
      <c r="CL292" s="3"/>
    </row>
    <row r="293" spans="1:90" ht="31.5" x14ac:dyDescent="0.25">
      <c r="A293" s="8" t="s">
        <v>381</v>
      </c>
      <c r="B293" s="50" t="s">
        <v>380</v>
      </c>
      <c r="C293" s="50"/>
      <c r="D293" s="50"/>
      <c r="E293" s="50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0"/>
      <c r="U293" s="51"/>
      <c r="V293" s="52"/>
      <c r="W293" s="52"/>
      <c r="X293" s="52"/>
      <c r="Y293" s="52"/>
      <c r="Z293" s="53"/>
      <c r="AA293" s="54">
        <v>93244.7</v>
      </c>
      <c r="AB293" s="54"/>
      <c r="AC293" s="54"/>
      <c r="AD293" s="54">
        <v>20152.5</v>
      </c>
      <c r="AE293" s="54">
        <v>1152.5</v>
      </c>
      <c r="AF293" s="54">
        <v>913.5</v>
      </c>
      <c r="AG293" s="54">
        <v>48.1</v>
      </c>
      <c r="AH293" s="54"/>
      <c r="AI293" s="54"/>
      <c r="AJ293" s="54"/>
      <c r="AK293" s="54"/>
      <c r="AL293" s="54">
        <v>34555</v>
      </c>
      <c r="AM293" s="54"/>
      <c r="AN293" s="54">
        <v>19000</v>
      </c>
      <c r="AO293" s="54">
        <v>865.4</v>
      </c>
      <c r="AP293" s="54"/>
      <c r="AQ293" s="54"/>
      <c r="AR293" s="55">
        <f>AR294+AR303</f>
        <v>125654.39999999999</v>
      </c>
      <c r="AS293" s="6"/>
      <c r="AT293" s="6">
        <v>87627.1</v>
      </c>
      <c r="AU293" s="6"/>
      <c r="AV293" s="6"/>
      <c r="AW293" s="6">
        <v>1840</v>
      </c>
      <c r="AX293" s="6"/>
      <c r="AY293" s="6">
        <v>76.7</v>
      </c>
      <c r="AZ293" s="6"/>
      <c r="BA293" s="6"/>
      <c r="BB293" s="6"/>
      <c r="BC293" s="6"/>
      <c r="BD293" s="6"/>
      <c r="BE293" s="6">
        <v>1839.9</v>
      </c>
      <c r="BF293" s="6"/>
      <c r="BG293" s="6">
        <v>1840</v>
      </c>
      <c r="BH293" s="6">
        <v>76.7</v>
      </c>
      <c r="BI293" s="6"/>
      <c r="BJ293" s="6"/>
      <c r="BK293" s="6">
        <v>89467</v>
      </c>
      <c r="BL293" s="6"/>
      <c r="BM293" s="6">
        <v>1840</v>
      </c>
      <c r="BN293" s="6">
        <v>76.7</v>
      </c>
      <c r="BO293" s="6"/>
      <c r="BP293" s="6"/>
      <c r="BQ293" s="6">
        <v>91104</v>
      </c>
      <c r="BR293" s="6"/>
      <c r="BS293" s="6"/>
      <c r="BT293" s="6"/>
      <c r="BU293" s="6"/>
      <c r="BV293" s="6"/>
      <c r="BW293" s="6">
        <v>1000</v>
      </c>
      <c r="BX293" s="6"/>
      <c r="BY293" s="6">
        <v>1000</v>
      </c>
      <c r="BZ293" s="6">
        <v>41.7</v>
      </c>
      <c r="CA293" s="6"/>
      <c r="CB293" s="6"/>
      <c r="CC293" s="6">
        <v>92104</v>
      </c>
      <c r="CD293" s="6"/>
      <c r="CE293" s="6">
        <v>1000</v>
      </c>
      <c r="CF293" s="6">
        <v>41.7</v>
      </c>
      <c r="CG293" s="6"/>
      <c r="CH293" s="6"/>
      <c r="CI293" s="6"/>
      <c r="CJ293" s="7">
        <v>127799.7</v>
      </c>
      <c r="CK293" s="4"/>
      <c r="CL293" s="3"/>
    </row>
    <row r="294" spans="1:90" ht="15.75" x14ac:dyDescent="0.25">
      <c r="A294" s="8" t="s">
        <v>278</v>
      </c>
      <c r="B294" s="50" t="s">
        <v>380</v>
      </c>
      <c r="C294" s="50" t="s">
        <v>277</v>
      </c>
      <c r="D294" s="50" t="s">
        <v>28</v>
      </c>
      <c r="E294" s="50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0"/>
      <c r="U294" s="51"/>
      <c r="V294" s="52"/>
      <c r="W294" s="52"/>
      <c r="X294" s="52"/>
      <c r="Y294" s="52"/>
      <c r="Z294" s="53"/>
      <c r="AA294" s="54">
        <v>14881</v>
      </c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>
        <v>291.89999999999998</v>
      </c>
      <c r="AM294" s="54"/>
      <c r="AN294" s="54"/>
      <c r="AO294" s="54"/>
      <c r="AP294" s="54"/>
      <c r="AQ294" s="54"/>
      <c r="AR294" s="55">
        <f>AR295+AR299</f>
        <v>14685.1</v>
      </c>
      <c r="AS294" s="6"/>
      <c r="AT294" s="6">
        <v>13879.7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>
        <v>13879.7</v>
      </c>
      <c r="BL294" s="6"/>
      <c r="BM294" s="6"/>
      <c r="BN294" s="6"/>
      <c r="BO294" s="6"/>
      <c r="BP294" s="6"/>
      <c r="BQ294" s="6">
        <v>15016.7</v>
      </c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>
        <v>15016.7</v>
      </c>
      <c r="CD294" s="6"/>
      <c r="CE294" s="6"/>
      <c r="CF294" s="6"/>
      <c r="CG294" s="6"/>
      <c r="CH294" s="6"/>
      <c r="CI294" s="6"/>
      <c r="CJ294" s="7">
        <v>15172.9</v>
      </c>
      <c r="CK294" s="4"/>
      <c r="CL294" s="3"/>
    </row>
    <row r="295" spans="1:90" ht="15.75" x14ac:dyDescent="0.25">
      <c r="A295" s="8" t="s">
        <v>331</v>
      </c>
      <c r="B295" s="50" t="s">
        <v>380</v>
      </c>
      <c r="C295" s="50" t="s">
        <v>277</v>
      </c>
      <c r="D295" s="50" t="s">
        <v>108</v>
      </c>
      <c r="E295" s="50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0"/>
      <c r="U295" s="51"/>
      <c r="V295" s="52"/>
      <c r="W295" s="52"/>
      <c r="X295" s="52"/>
      <c r="Y295" s="52"/>
      <c r="Z295" s="53"/>
      <c r="AA295" s="54">
        <v>14881</v>
      </c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>
        <v>136.80000000000001</v>
      </c>
      <c r="AM295" s="54"/>
      <c r="AN295" s="54"/>
      <c r="AO295" s="54"/>
      <c r="AP295" s="54"/>
      <c r="AQ295" s="54"/>
      <c r="AR295" s="55">
        <f>AR296</f>
        <v>14530</v>
      </c>
      <c r="AS295" s="6"/>
      <c r="AT295" s="6">
        <v>13879.7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>
        <v>13879.7</v>
      </c>
      <c r="BL295" s="6"/>
      <c r="BM295" s="6"/>
      <c r="BN295" s="6"/>
      <c r="BO295" s="6"/>
      <c r="BP295" s="6"/>
      <c r="BQ295" s="6">
        <v>15016.7</v>
      </c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>
        <v>15016.7</v>
      </c>
      <c r="CD295" s="6"/>
      <c r="CE295" s="6"/>
      <c r="CF295" s="6"/>
      <c r="CG295" s="6"/>
      <c r="CH295" s="6"/>
      <c r="CI295" s="6"/>
      <c r="CJ295" s="7">
        <v>15017.8</v>
      </c>
      <c r="CK295" s="4"/>
      <c r="CL295" s="3"/>
    </row>
    <row r="296" spans="1:90" ht="63" x14ac:dyDescent="0.25">
      <c r="A296" s="10" t="s">
        <v>382</v>
      </c>
      <c r="B296" s="56" t="s">
        <v>380</v>
      </c>
      <c r="C296" s="56" t="s">
        <v>277</v>
      </c>
      <c r="D296" s="56" t="s">
        <v>108</v>
      </c>
      <c r="E296" s="56" t="s">
        <v>383</v>
      </c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6"/>
      <c r="U296" s="51"/>
      <c r="V296" s="52"/>
      <c r="W296" s="52"/>
      <c r="X296" s="52"/>
      <c r="Y296" s="52"/>
      <c r="Z296" s="53"/>
      <c r="AA296" s="54">
        <v>14881</v>
      </c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>
        <v>136.80000000000001</v>
      </c>
      <c r="AM296" s="54"/>
      <c r="AN296" s="54"/>
      <c r="AO296" s="54"/>
      <c r="AP296" s="54"/>
      <c r="AQ296" s="54"/>
      <c r="AR296" s="57">
        <f>AR297</f>
        <v>14530</v>
      </c>
      <c r="AS296" s="6"/>
      <c r="AT296" s="6">
        <v>13879.7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>
        <v>13879.7</v>
      </c>
      <c r="BL296" s="6"/>
      <c r="BM296" s="6"/>
      <c r="BN296" s="6"/>
      <c r="BO296" s="6"/>
      <c r="BP296" s="6"/>
      <c r="BQ296" s="6">
        <v>15016.7</v>
      </c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>
        <v>15016.7</v>
      </c>
      <c r="CD296" s="6"/>
      <c r="CE296" s="6"/>
      <c r="CF296" s="6"/>
      <c r="CG296" s="6"/>
      <c r="CH296" s="6"/>
      <c r="CI296" s="6"/>
      <c r="CJ296" s="7">
        <v>15017.8</v>
      </c>
      <c r="CK296" s="4"/>
      <c r="CL296" s="3"/>
    </row>
    <row r="297" spans="1:90" ht="15.75" x14ac:dyDescent="0.25">
      <c r="A297" s="10" t="s">
        <v>60</v>
      </c>
      <c r="B297" s="56" t="s">
        <v>380</v>
      </c>
      <c r="C297" s="56" t="s">
        <v>277</v>
      </c>
      <c r="D297" s="56" t="s">
        <v>108</v>
      </c>
      <c r="E297" s="56" t="s">
        <v>384</v>
      </c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6"/>
      <c r="U297" s="51"/>
      <c r="V297" s="52"/>
      <c r="W297" s="52"/>
      <c r="X297" s="52"/>
      <c r="Y297" s="52"/>
      <c r="Z297" s="53"/>
      <c r="AA297" s="54">
        <v>14881</v>
      </c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>
        <v>136.80000000000001</v>
      </c>
      <c r="AM297" s="54"/>
      <c r="AN297" s="54"/>
      <c r="AO297" s="54"/>
      <c r="AP297" s="54"/>
      <c r="AQ297" s="54"/>
      <c r="AR297" s="57">
        <f>AR298</f>
        <v>14530</v>
      </c>
      <c r="AS297" s="6"/>
      <c r="AT297" s="6">
        <v>13879.7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>
        <v>13879.7</v>
      </c>
      <c r="BL297" s="6"/>
      <c r="BM297" s="6"/>
      <c r="BN297" s="6"/>
      <c r="BO297" s="6"/>
      <c r="BP297" s="6"/>
      <c r="BQ297" s="6">
        <v>15016.7</v>
      </c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>
        <v>15016.7</v>
      </c>
      <c r="CD297" s="6"/>
      <c r="CE297" s="6"/>
      <c r="CF297" s="6"/>
      <c r="CG297" s="6"/>
      <c r="CH297" s="6"/>
      <c r="CI297" s="6"/>
      <c r="CJ297" s="7">
        <v>15017.8</v>
      </c>
      <c r="CK297" s="4"/>
      <c r="CL297" s="3"/>
    </row>
    <row r="298" spans="1:90" ht="78.75" x14ac:dyDescent="0.25">
      <c r="A298" s="11" t="s">
        <v>385</v>
      </c>
      <c r="B298" s="58" t="s">
        <v>380</v>
      </c>
      <c r="C298" s="58" t="s">
        <v>277</v>
      </c>
      <c r="D298" s="58" t="s">
        <v>108</v>
      </c>
      <c r="E298" s="58" t="s">
        <v>386</v>
      </c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8" t="s">
        <v>64</v>
      </c>
      <c r="U298" s="51"/>
      <c r="V298" s="52"/>
      <c r="W298" s="52"/>
      <c r="X298" s="52"/>
      <c r="Y298" s="52"/>
      <c r="Z298" s="53"/>
      <c r="AA298" s="54">
        <v>14881</v>
      </c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>
        <v>136.80000000000001</v>
      </c>
      <c r="AM298" s="54"/>
      <c r="AN298" s="54"/>
      <c r="AO298" s="54"/>
      <c r="AP298" s="54"/>
      <c r="AQ298" s="54"/>
      <c r="AR298" s="59">
        <v>14530</v>
      </c>
      <c r="AS298" s="6"/>
      <c r="AT298" s="6">
        <v>13879.7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>
        <v>13879.7</v>
      </c>
      <c r="BL298" s="6"/>
      <c r="BM298" s="6"/>
      <c r="BN298" s="6"/>
      <c r="BO298" s="6"/>
      <c r="BP298" s="6"/>
      <c r="BQ298" s="6">
        <v>15016.7</v>
      </c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>
        <v>15016.7</v>
      </c>
      <c r="CD298" s="6"/>
      <c r="CE298" s="6"/>
      <c r="CF298" s="6"/>
      <c r="CG298" s="6"/>
      <c r="CH298" s="6"/>
      <c r="CI298" s="6"/>
      <c r="CJ298" s="7">
        <v>15017.8</v>
      </c>
      <c r="CK298" s="4"/>
      <c r="CL298" s="3"/>
    </row>
    <row r="299" spans="1:90" ht="15.75" x14ac:dyDescent="0.25">
      <c r="A299" s="8" t="s">
        <v>345</v>
      </c>
      <c r="B299" s="50" t="s">
        <v>380</v>
      </c>
      <c r="C299" s="50" t="s">
        <v>277</v>
      </c>
      <c r="D299" s="50" t="s">
        <v>157</v>
      </c>
      <c r="E299" s="50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0"/>
      <c r="U299" s="51"/>
      <c r="V299" s="52"/>
      <c r="W299" s="52"/>
      <c r="X299" s="52"/>
      <c r="Y299" s="52"/>
      <c r="Z299" s="53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>
        <v>155.1</v>
      </c>
      <c r="AM299" s="54"/>
      <c r="AN299" s="54"/>
      <c r="AO299" s="54"/>
      <c r="AP299" s="54"/>
      <c r="AQ299" s="54"/>
      <c r="AR299" s="55">
        <f>AR300</f>
        <v>155.1</v>
      </c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7">
        <v>155.1</v>
      </c>
      <c r="CK299" s="4"/>
      <c r="CL299" s="3"/>
    </row>
    <row r="300" spans="1:90" ht="63" x14ac:dyDescent="0.25">
      <c r="A300" s="10" t="s">
        <v>280</v>
      </c>
      <c r="B300" s="56" t="s">
        <v>380</v>
      </c>
      <c r="C300" s="56" t="s">
        <v>277</v>
      </c>
      <c r="D300" s="56" t="s">
        <v>157</v>
      </c>
      <c r="E300" s="56" t="s">
        <v>281</v>
      </c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6"/>
      <c r="U300" s="51"/>
      <c r="V300" s="52"/>
      <c r="W300" s="52"/>
      <c r="X300" s="52"/>
      <c r="Y300" s="52"/>
      <c r="Z300" s="53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>
        <v>155.1</v>
      </c>
      <c r="AM300" s="54"/>
      <c r="AN300" s="54"/>
      <c r="AO300" s="54"/>
      <c r="AP300" s="54"/>
      <c r="AQ300" s="54"/>
      <c r="AR300" s="57">
        <f>AR301</f>
        <v>155.1</v>
      </c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7">
        <v>155.1</v>
      </c>
      <c r="CK300" s="4"/>
      <c r="CL300" s="3"/>
    </row>
    <row r="301" spans="1:90" ht="31.5" x14ac:dyDescent="0.25">
      <c r="A301" s="10" t="s">
        <v>56</v>
      </c>
      <c r="B301" s="56" t="s">
        <v>380</v>
      </c>
      <c r="C301" s="56" t="s">
        <v>277</v>
      </c>
      <c r="D301" s="56" t="s">
        <v>157</v>
      </c>
      <c r="E301" s="56" t="s">
        <v>282</v>
      </c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6"/>
      <c r="U301" s="51"/>
      <c r="V301" s="52"/>
      <c r="W301" s="52"/>
      <c r="X301" s="52"/>
      <c r="Y301" s="52"/>
      <c r="Z301" s="53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>
        <v>155.1</v>
      </c>
      <c r="AM301" s="54"/>
      <c r="AN301" s="54"/>
      <c r="AO301" s="54"/>
      <c r="AP301" s="54"/>
      <c r="AQ301" s="54"/>
      <c r="AR301" s="57">
        <f>AR302</f>
        <v>155.1</v>
      </c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7">
        <v>155.1</v>
      </c>
      <c r="CK301" s="4"/>
      <c r="CL301" s="3"/>
    </row>
    <row r="302" spans="1:90" ht="78.75" x14ac:dyDescent="0.25">
      <c r="A302" s="11" t="s">
        <v>348</v>
      </c>
      <c r="B302" s="58" t="s">
        <v>380</v>
      </c>
      <c r="C302" s="58" t="s">
        <v>277</v>
      </c>
      <c r="D302" s="58" t="s">
        <v>157</v>
      </c>
      <c r="E302" s="58" t="s">
        <v>347</v>
      </c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8" t="s">
        <v>64</v>
      </c>
      <c r="U302" s="51"/>
      <c r="V302" s="52"/>
      <c r="W302" s="52"/>
      <c r="X302" s="52"/>
      <c r="Y302" s="52"/>
      <c r="Z302" s="53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>
        <v>155.1</v>
      </c>
      <c r="AM302" s="54"/>
      <c r="AN302" s="54"/>
      <c r="AO302" s="54"/>
      <c r="AP302" s="54"/>
      <c r="AQ302" s="54"/>
      <c r="AR302" s="59">
        <v>155.1</v>
      </c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7">
        <v>155.1</v>
      </c>
      <c r="CK302" s="4"/>
      <c r="CL302" s="3"/>
    </row>
    <row r="303" spans="1:90" ht="15.75" x14ac:dyDescent="0.25">
      <c r="A303" s="8" t="s">
        <v>387</v>
      </c>
      <c r="B303" s="50" t="s">
        <v>380</v>
      </c>
      <c r="C303" s="50" t="s">
        <v>145</v>
      </c>
      <c r="D303" s="50" t="s">
        <v>28</v>
      </c>
      <c r="E303" s="50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0"/>
      <c r="U303" s="51"/>
      <c r="V303" s="52"/>
      <c r="W303" s="52"/>
      <c r="X303" s="52"/>
      <c r="Y303" s="52"/>
      <c r="Z303" s="53"/>
      <c r="AA303" s="54">
        <v>78363.7</v>
      </c>
      <c r="AB303" s="54"/>
      <c r="AC303" s="54"/>
      <c r="AD303" s="54">
        <v>20152.5</v>
      </c>
      <c r="AE303" s="54">
        <v>1152.5</v>
      </c>
      <c r="AF303" s="54">
        <v>913.5</v>
      </c>
      <c r="AG303" s="54">
        <v>48.1</v>
      </c>
      <c r="AH303" s="54"/>
      <c r="AI303" s="54"/>
      <c r="AJ303" s="54"/>
      <c r="AK303" s="54"/>
      <c r="AL303" s="54">
        <v>34263.1</v>
      </c>
      <c r="AM303" s="54"/>
      <c r="AN303" s="54">
        <v>19000</v>
      </c>
      <c r="AO303" s="54">
        <v>865.4</v>
      </c>
      <c r="AP303" s="54"/>
      <c r="AQ303" s="54"/>
      <c r="AR303" s="55">
        <f>AR304+AR320</f>
        <v>110969.29999999999</v>
      </c>
      <c r="AS303" s="6"/>
      <c r="AT303" s="6">
        <v>73747.399999999994</v>
      </c>
      <c r="AU303" s="6"/>
      <c r="AV303" s="6"/>
      <c r="AW303" s="6">
        <v>1840</v>
      </c>
      <c r="AX303" s="6"/>
      <c r="AY303" s="6">
        <v>76.7</v>
      </c>
      <c r="AZ303" s="6"/>
      <c r="BA303" s="6"/>
      <c r="BB303" s="6"/>
      <c r="BC303" s="6"/>
      <c r="BD303" s="6"/>
      <c r="BE303" s="6">
        <v>1839.9</v>
      </c>
      <c r="BF303" s="6"/>
      <c r="BG303" s="6">
        <v>1840</v>
      </c>
      <c r="BH303" s="6">
        <v>76.7</v>
      </c>
      <c r="BI303" s="6"/>
      <c r="BJ303" s="6"/>
      <c r="BK303" s="6">
        <v>75587.3</v>
      </c>
      <c r="BL303" s="6"/>
      <c r="BM303" s="6">
        <v>1840</v>
      </c>
      <c r="BN303" s="6">
        <v>76.7</v>
      </c>
      <c r="BO303" s="6"/>
      <c r="BP303" s="6"/>
      <c r="BQ303" s="6">
        <v>76087.3</v>
      </c>
      <c r="BR303" s="6"/>
      <c r="BS303" s="6"/>
      <c r="BT303" s="6"/>
      <c r="BU303" s="6"/>
      <c r="BV303" s="6"/>
      <c r="BW303" s="6">
        <v>1000</v>
      </c>
      <c r="BX303" s="6"/>
      <c r="BY303" s="6">
        <v>1000</v>
      </c>
      <c r="BZ303" s="6">
        <v>41.7</v>
      </c>
      <c r="CA303" s="6"/>
      <c r="CB303" s="6"/>
      <c r="CC303" s="6">
        <v>77087.3</v>
      </c>
      <c r="CD303" s="6"/>
      <c r="CE303" s="6">
        <v>1000</v>
      </c>
      <c r="CF303" s="6">
        <v>41.7</v>
      </c>
      <c r="CG303" s="6"/>
      <c r="CH303" s="6"/>
      <c r="CI303" s="6"/>
      <c r="CJ303" s="7">
        <v>112626.8</v>
      </c>
      <c r="CK303" s="4"/>
      <c r="CL303" s="3"/>
    </row>
    <row r="304" spans="1:90" ht="15.75" x14ac:dyDescent="0.25">
      <c r="A304" s="8" t="s">
        <v>388</v>
      </c>
      <c r="B304" s="50" t="s">
        <v>380</v>
      </c>
      <c r="C304" s="50" t="s">
        <v>145</v>
      </c>
      <c r="D304" s="50" t="s">
        <v>27</v>
      </c>
      <c r="E304" s="50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0"/>
      <c r="U304" s="51"/>
      <c r="V304" s="52"/>
      <c r="W304" s="52"/>
      <c r="X304" s="52"/>
      <c r="Y304" s="52"/>
      <c r="Z304" s="53"/>
      <c r="AA304" s="54">
        <v>71125.600000000006</v>
      </c>
      <c r="AB304" s="54"/>
      <c r="AC304" s="54"/>
      <c r="AD304" s="54">
        <v>20152.5</v>
      </c>
      <c r="AE304" s="54">
        <v>1152.5</v>
      </c>
      <c r="AF304" s="54">
        <v>913.5</v>
      </c>
      <c r="AG304" s="54">
        <v>48.1</v>
      </c>
      <c r="AH304" s="54"/>
      <c r="AI304" s="54"/>
      <c r="AJ304" s="54"/>
      <c r="AK304" s="54"/>
      <c r="AL304" s="54">
        <v>33725.1</v>
      </c>
      <c r="AM304" s="54"/>
      <c r="AN304" s="54">
        <v>19000</v>
      </c>
      <c r="AO304" s="54">
        <v>865.4</v>
      </c>
      <c r="AP304" s="54"/>
      <c r="AQ304" s="54"/>
      <c r="AR304" s="55">
        <f>AR305+AR308</f>
        <v>103688.4</v>
      </c>
      <c r="AS304" s="6"/>
      <c r="AT304" s="6">
        <v>66373.8</v>
      </c>
      <c r="AU304" s="6"/>
      <c r="AV304" s="6"/>
      <c r="AW304" s="6">
        <v>1840</v>
      </c>
      <c r="AX304" s="6"/>
      <c r="AY304" s="6">
        <v>76.7</v>
      </c>
      <c r="AZ304" s="6"/>
      <c r="BA304" s="6"/>
      <c r="BB304" s="6"/>
      <c r="BC304" s="6"/>
      <c r="BD304" s="6"/>
      <c r="BE304" s="6">
        <v>1839.9</v>
      </c>
      <c r="BF304" s="6"/>
      <c r="BG304" s="6">
        <v>1840</v>
      </c>
      <c r="BH304" s="6">
        <v>76.7</v>
      </c>
      <c r="BI304" s="6"/>
      <c r="BJ304" s="6"/>
      <c r="BK304" s="6">
        <v>68213.7</v>
      </c>
      <c r="BL304" s="6"/>
      <c r="BM304" s="6">
        <v>1840</v>
      </c>
      <c r="BN304" s="6">
        <v>76.7</v>
      </c>
      <c r="BO304" s="6"/>
      <c r="BP304" s="6"/>
      <c r="BQ304" s="6">
        <v>68662.7</v>
      </c>
      <c r="BR304" s="6"/>
      <c r="BS304" s="6"/>
      <c r="BT304" s="6"/>
      <c r="BU304" s="6"/>
      <c r="BV304" s="6"/>
      <c r="BW304" s="6">
        <v>1000</v>
      </c>
      <c r="BX304" s="6"/>
      <c r="BY304" s="6">
        <v>1000</v>
      </c>
      <c r="BZ304" s="6">
        <v>41.7</v>
      </c>
      <c r="CA304" s="6"/>
      <c r="CB304" s="6"/>
      <c r="CC304" s="6">
        <v>69662.7</v>
      </c>
      <c r="CD304" s="6"/>
      <c r="CE304" s="6">
        <v>1000</v>
      </c>
      <c r="CF304" s="6">
        <v>41.7</v>
      </c>
      <c r="CG304" s="6"/>
      <c r="CH304" s="6"/>
      <c r="CI304" s="6"/>
      <c r="CJ304" s="7">
        <v>104850.7</v>
      </c>
      <c r="CK304" s="4"/>
      <c r="CL304" s="3"/>
    </row>
    <row r="305" spans="1:90" ht="113.25" customHeight="1" x14ac:dyDescent="0.25">
      <c r="A305" s="10" t="s">
        <v>76</v>
      </c>
      <c r="B305" s="56" t="s">
        <v>380</v>
      </c>
      <c r="C305" s="56" t="s">
        <v>145</v>
      </c>
      <c r="D305" s="56" t="s">
        <v>27</v>
      </c>
      <c r="E305" s="56" t="s">
        <v>77</v>
      </c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6"/>
      <c r="U305" s="51"/>
      <c r="V305" s="52"/>
      <c r="W305" s="52"/>
      <c r="X305" s="52"/>
      <c r="Y305" s="52"/>
      <c r="Z305" s="53"/>
      <c r="AA305" s="54">
        <v>405</v>
      </c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7">
        <f>AR306</f>
        <v>405</v>
      </c>
      <c r="AS305" s="6"/>
      <c r="AT305" s="6">
        <v>468.8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>
        <v>468.8</v>
      </c>
      <c r="BL305" s="6"/>
      <c r="BM305" s="6"/>
      <c r="BN305" s="6"/>
      <c r="BO305" s="6"/>
      <c r="BP305" s="6"/>
      <c r="BQ305" s="6">
        <v>434.2</v>
      </c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>
        <v>434.2</v>
      </c>
      <c r="CD305" s="6"/>
      <c r="CE305" s="6"/>
      <c r="CF305" s="6"/>
      <c r="CG305" s="6"/>
      <c r="CH305" s="6"/>
      <c r="CI305" s="6"/>
      <c r="CJ305" s="7">
        <v>405</v>
      </c>
      <c r="CK305" s="4"/>
      <c r="CL305" s="3"/>
    </row>
    <row r="306" spans="1:90" ht="31.5" x14ac:dyDescent="0.25">
      <c r="A306" s="10" t="s">
        <v>56</v>
      </c>
      <c r="B306" s="56" t="s">
        <v>380</v>
      </c>
      <c r="C306" s="56" t="s">
        <v>145</v>
      </c>
      <c r="D306" s="56" t="s">
        <v>27</v>
      </c>
      <c r="E306" s="56" t="s">
        <v>78</v>
      </c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6"/>
      <c r="U306" s="51"/>
      <c r="V306" s="52"/>
      <c r="W306" s="52"/>
      <c r="X306" s="52"/>
      <c r="Y306" s="52"/>
      <c r="Z306" s="53"/>
      <c r="AA306" s="54">
        <v>405</v>
      </c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7">
        <f>AR307</f>
        <v>405</v>
      </c>
      <c r="AS306" s="6"/>
      <c r="AT306" s="6">
        <v>468.8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>
        <v>468.8</v>
      </c>
      <c r="BL306" s="6"/>
      <c r="BM306" s="6"/>
      <c r="BN306" s="6"/>
      <c r="BO306" s="6"/>
      <c r="BP306" s="6"/>
      <c r="BQ306" s="6">
        <v>434.2</v>
      </c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>
        <v>434.2</v>
      </c>
      <c r="CD306" s="6"/>
      <c r="CE306" s="6"/>
      <c r="CF306" s="6"/>
      <c r="CG306" s="6"/>
      <c r="CH306" s="6"/>
      <c r="CI306" s="6"/>
      <c r="CJ306" s="7">
        <v>405</v>
      </c>
      <c r="CK306" s="4"/>
      <c r="CL306" s="3"/>
    </row>
    <row r="307" spans="1:90" ht="94.5" x14ac:dyDescent="0.25">
      <c r="A307" s="11" t="s">
        <v>79</v>
      </c>
      <c r="B307" s="58" t="s">
        <v>380</v>
      </c>
      <c r="C307" s="58" t="s">
        <v>145</v>
      </c>
      <c r="D307" s="58" t="s">
        <v>27</v>
      </c>
      <c r="E307" s="58" t="s">
        <v>80</v>
      </c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8" t="s">
        <v>64</v>
      </c>
      <c r="U307" s="51"/>
      <c r="V307" s="52"/>
      <c r="W307" s="52"/>
      <c r="X307" s="52"/>
      <c r="Y307" s="52"/>
      <c r="Z307" s="53"/>
      <c r="AA307" s="54">
        <v>405</v>
      </c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9">
        <v>405</v>
      </c>
      <c r="AS307" s="6"/>
      <c r="AT307" s="6">
        <v>468.8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>
        <v>468.8</v>
      </c>
      <c r="BL307" s="6"/>
      <c r="BM307" s="6"/>
      <c r="BN307" s="6"/>
      <c r="BO307" s="6"/>
      <c r="BP307" s="6"/>
      <c r="BQ307" s="6">
        <v>434.2</v>
      </c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>
        <v>434.2</v>
      </c>
      <c r="CD307" s="6"/>
      <c r="CE307" s="6"/>
      <c r="CF307" s="6"/>
      <c r="CG307" s="6"/>
      <c r="CH307" s="6"/>
      <c r="CI307" s="6"/>
      <c r="CJ307" s="7">
        <v>405</v>
      </c>
      <c r="CK307" s="4"/>
      <c r="CL307" s="3"/>
    </row>
    <row r="308" spans="1:90" ht="63" x14ac:dyDescent="0.25">
      <c r="A308" s="10" t="s">
        <v>382</v>
      </c>
      <c r="B308" s="56" t="s">
        <v>380</v>
      </c>
      <c r="C308" s="56" t="s">
        <v>145</v>
      </c>
      <c r="D308" s="56" t="s">
        <v>27</v>
      </c>
      <c r="E308" s="56" t="s">
        <v>383</v>
      </c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6"/>
      <c r="U308" s="51"/>
      <c r="V308" s="52"/>
      <c r="W308" s="52"/>
      <c r="X308" s="52"/>
      <c r="Y308" s="52"/>
      <c r="Z308" s="53"/>
      <c r="AA308" s="54">
        <v>70720.600000000006</v>
      </c>
      <c r="AB308" s="54"/>
      <c r="AC308" s="54"/>
      <c r="AD308" s="54">
        <v>20152.5</v>
      </c>
      <c r="AE308" s="54">
        <v>1152.5</v>
      </c>
      <c r="AF308" s="54">
        <v>913.5</v>
      </c>
      <c r="AG308" s="54">
        <v>48.1</v>
      </c>
      <c r="AH308" s="54"/>
      <c r="AI308" s="54"/>
      <c r="AJ308" s="54"/>
      <c r="AK308" s="54"/>
      <c r="AL308" s="54">
        <v>33725.1</v>
      </c>
      <c r="AM308" s="54"/>
      <c r="AN308" s="54">
        <v>19000</v>
      </c>
      <c r="AO308" s="54">
        <v>865.4</v>
      </c>
      <c r="AP308" s="54"/>
      <c r="AQ308" s="54"/>
      <c r="AR308" s="57">
        <f>AR309+AR311+AR317</f>
        <v>103283.4</v>
      </c>
      <c r="AS308" s="6"/>
      <c r="AT308" s="6">
        <v>65905</v>
      </c>
      <c r="AU308" s="6"/>
      <c r="AV308" s="6"/>
      <c r="AW308" s="6">
        <v>1840</v>
      </c>
      <c r="AX308" s="6"/>
      <c r="AY308" s="6">
        <v>76.7</v>
      </c>
      <c r="AZ308" s="6"/>
      <c r="BA308" s="6"/>
      <c r="BB308" s="6"/>
      <c r="BC308" s="6"/>
      <c r="BD308" s="6"/>
      <c r="BE308" s="6">
        <v>1839.9</v>
      </c>
      <c r="BF308" s="6"/>
      <c r="BG308" s="6">
        <v>1840</v>
      </c>
      <c r="BH308" s="6">
        <v>76.7</v>
      </c>
      <c r="BI308" s="6"/>
      <c r="BJ308" s="6"/>
      <c r="BK308" s="6">
        <v>67744.899999999994</v>
      </c>
      <c r="BL308" s="6"/>
      <c r="BM308" s="6">
        <v>1840</v>
      </c>
      <c r="BN308" s="6">
        <v>76.7</v>
      </c>
      <c r="BO308" s="6"/>
      <c r="BP308" s="6"/>
      <c r="BQ308" s="6">
        <v>68228.5</v>
      </c>
      <c r="BR308" s="6"/>
      <c r="BS308" s="6"/>
      <c r="BT308" s="6"/>
      <c r="BU308" s="6"/>
      <c r="BV308" s="6"/>
      <c r="BW308" s="6">
        <v>1000</v>
      </c>
      <c r="BX308" s="6"/>
      <c r="BY308" s="6">
        <v>1000</v>
      </c>
      <c r="BZ308" s="6">
        <v>41.7</v>
      </c>
      <c r="CA308" s="6"/>
      <c r="CB308" s="6"/>
      <c r="CC308" s="6">
        <v>69228.5</v>
      </c>
      <c r="CD308" s="6"/>
      <c r="CE308" s="6">
        <v>1000</v>
      </c>
      <c r="CF308" s="6">
        <v>41.7</v>
      </c>
      <c r="CG308" s="6"/>
      <c r="CH308" s="6"/>
      <c r="CI308" s="6"/>
      <c r="CJ308" s="7">
        <v>104445.7</v>
      </c>
      <c r="CK308" s="4"/>
      <c r="CL308" s="3"/>
    </row>
    <row r="309" spans="1:90" ht="15.75" x14ac:dyDescent="0.25">
      <c r="A309" s="10" t="s">
        <v>192</v>
      </c>
      <c r="B309" s="56" t="s">
        <v>380</v>
      </c>
      <c r="C309" s="56" t="s">
        <v>145</v>
      </c>
      <c r="D309" s="56" t="s">
        <v>27</v>
      </c>
      <c r="E309" s="56" t="s">
        <v>389</v>
      </c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6"/>
      <c r="U309" s="51"/>
      <c r="V309" s="52"/>
      <c r="W309" s="52"/>
      <c r="X309" s="52"/>
      <c r="Y309" s="52"/>
      <c r="Z309" s="53"/>
      <c r="AA309" s="54"/>
      <c r="AB309" s="54"/>
      <c r="AC309" s="54"/>
      <c r="AD309" s="54">
        <v>16000</v>
      </c>
      <c r="AE309" s="54"/>
      <c r="AF309" s="54">
        <v>668</v>
      </c>
      <c r="AG309" s="54"/>
      <c r="AH309" s="54"/>
      <c r="AI309" s="54"/>
      <c r="AJ309" s="54"/>
      <c r="AK309" s="54"/>
      <c r="AL309" s="54">
        <v>16668</v>
      </c>
      <c r="AM309" s="54"/>
      <c r="AN309" s="54">
        <v>16000</v>
      </c>
      <c r="AO309" s="54">
        <v>668</v>
      </c>
      <c r="AP309" s="54"/>
      <c r="AQ309" s="54"/>
      <c r="AR309" s="57">
        <f>AR310</f>
        <v>16668</v>
      </c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7">
        <v>16668</v>
      </c>
      <c r="CK309" s="4"/>
      <c r="CL309" s="3"/>
    </row>
    <row r="310" spans="1:90" ht="67.5" customHeight="1" x14ac:dyDescent="0.25">
      <c r="A310" s="11" t="s">
        <v>390</v>
      </c>
      <c r="B310" s="58" t="s">
        <v>380</v>
      </c>
      <c r="C310" s="58" t="s">
        <v>145</v>
      </c>
      <c r="D310" s="58" t="s">
        <v>27</v>
      </c>
      <c r="E310" s="58" t="s">
        <v>391</v>
      </c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8" t="s">
        <v>64</v>
      </c>
      <c r="U310" s="51"/>
      <c r="V310" s="52"/>
      <c r="W310" s="52"/>
      <c r="X310" s="52"/>
      <c r="Y310" s="52"/>
      <c r="Z310" s="53"/>
      <c r="AA310" s="54"/>
      <c r="AB310" s="54"/>
      <c r="AC310" s="54"/>
      <c r="AD310" s="54">
        <v>16000</v>
      </c>
      <c r="AE310" s="54"/>
      <c r="AF310" s="54">
        <v>668</v>
      </c>
      <c r="AG310" s="54"/>
      <c r="AH310" s="54"/>
      <c r="AI310" s="54"/>
      <c r="AJ310" s="54"/>
      <c r="AK310" s="54"/>
      <c r="AL310" s="54">
        <v>16668</v>
      </c>
      <c r="AM310" s="54"/>
      <c r="AN310" s="54">
        <v>16000</v>
      </c>
      <c r="AO310" s="54">
        <v>668</v>
      </c>
      <c r="AP310" s="54"/>
      <c r="AQ310" s="54"/>
      <c r="AR310" s="59">
        <v>16668</v>
      </c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7">
        <v>16668</v>
      </c>
      <c r="CK310" s="4"/>
      <c r="CL310" s="3"/>
    </row>
    <row r="311" spans="1:90" ht="31.5" x14ac:dyDescent="0.25">
      <c r="A311" s="10" t="s">
        <v>56</v>
      </c>
      <c r="B311" s="56" t="s">
        <v>380</v>
      </c>
      <c r="C311" s="56" t="s">
        <v>145</v>
      </c>
      <c r="D311" s="56" t="s">
        <v>27</v>
      </c>
      <c r="E311" s="56" t="s">
        <v>392</v>
      </c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6"/>
      <c r="U311" s="51"/>
      <c r="V311" s="52"/>
      <c r="W311" s="52"/>
      <c r="X311" s="52"/>
      <c r="Y311" s="52"/>
      <c r="Z311" s="53"/>
      <c r="AA311" s="54">
        <v>1270.5999999999999</v>
      </c>
      <c r="AB311" s="54"/>
      <c r="AC311" s="54"/>
      <c r="AD311" s="54">
        <v>4152.5</v>
      </c>
      <c r="AE311" s="54">
        <v>1152.5</v>
      </c>
      <c r="AF311" s="54">
        <v>245.5</v>
      </c>
      <c r="AG311" s="54">
        <v>48.1</v>
      </c>
      <c r="AH311" s="54"/>
      <c r="AI311" s="54"/>
      <c r="AJ311" s="54"/>
      <c r="AK311" s="54"/>
      <c r="AL311" s="54">
        <v>9136.4</v>
      </c>
      <c r="AM311" s="54"/>
      <c r="AN311" s="54">
        <v>3000</v>
      </c>
      <c r="AO311" s="54">
        <v>197.4</v>
      </c>
      <c r="AP311" s="54"/>
      <c r="AQ311" s="54"/>
      <c r="AR311" s="57">
        <f>AR312+AR313+AR314+AR315+AR316</f>
        <v>10406.9</v>
      </c>
      <c r="AS311" s="6"/>
      <c r="AT311" s="6">
        <v>520</v>
      </c>
      <c r="AU311" s="6"/>
      <c r="AV311" s="6"/>
      <c r="AW311" s="6">
        <v>1840</v>
      </c>
      <c r="AX311" s="6"/>
      <c r="AY311" s="6">
        <v>76.7</v>
      </c>
      <c r="AZ311" s="6"/>
      <c r="BA311" s="6"/>
      <c r="BB311" s="6"/>
      <c r="BC311" s="6"/>
      <c r="BD311" s="6"/>
      <c r="BE311" s="6">
        <v>1916.6</v>
      </c>
      <c r="BF311" s="6"/>
      <c r="BG311" s="6">
        <v>1840</v>
      </c>
      <c r="BH311" s="6">
        <v>76.7</v>
      </c>
      <c r="BI311" s="6"/>
      <c r="BJ311" s="6"/>
      <c r="BK311" s="6">
        <v>2436.6</v>
      </c>
      <c r="BL311" s="6"/>
      <c r="BM311" s="6">
        <v>1840</v>
      </c>
      <c r="BN311" s="6">
        <v>76.7</v>
      </c>
      <c r="BO311" s="6"/>
      <c r="BP311" s="6"/>
      <c r="BQ311" s="6">
        <v>480</v>
      </c>
      <c r="BR311" s="6"/>
      <c r="BS311" s="6"/>
      <c r="BT311" s="6"/>
      <c r="BU311" s="6"/>
      <c r="BV311" s="6"/>
      <c r="BW311" s="6">
        <v>1041.7</v>
      </c>
      <c r="BX311" s="6"/>
      <c r="BY311" s="6">
        <v>1000</v>
      </c>
      <c r="BZ311" s="6">
        <v>41.7</v>
      </c>
      <c r="CA311" s="6"/>
      <c r="CB311" s="6"/>
      <c r="CC311" s="6">
        <v>1521.7</v>
      </c>
      <c r="CD311" s="6"/>
      <c r="CE311" s="6">
        <v>1000</v>
      </c>
      <c r="CF311" s="6">
        <v>41.7</v>
      </c>
      <c r="CG311" s="6"/>
      <c r="CH311" s="6"/>
      <c r="CI311" s="6"/>
      <c r="CJ311" s="7">
        <v>10407</v>
      </c>
      <c r="CK311" s="4"/>
      <c r="CL311" s="3"/>
    </row>
    <row r="312" spans="1:90" ht="110.25" x14ac:dyDescent="0.25">
      <c r="A312" s="11" t="s">
        <v>393</v>
      </c>
      <c r="B312" s="58" t="s">
        <v>380</v>
      </c>
      <c r="C312" s="58" t="s">
        <v>145</v>
      </c>
      <c r="D312" s="58" t="s">
        <v>27</v>
      </c>
      <c r="E312" s="58" t="s">
        <v>394</v>
      </c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8" t="s">
        <v>64</v>
      </c>
      <c r="U312" s="51"/>
      <c r="V312" s="52"/>
      <c r="W312" s="52"/>
      <c r="X312" s="52"/>
      <c r="Y312" s="52"/>
      <c r="Z312" s="53"/>
      <c r="AA312" s="54">
        <v>1200.5999999999999</v>
      </c>
      <c r="AB312" s="54"/>
      <c r="AC312" s="54"/>
      <c r="AD312" s="54">
        <v>1152.5</v>
      </c>
      <c r="AE312" s="54">
        <v>1152.5</v>
      </c>
      <c r="AF312" s="54">
        <v>48</v>
      </c>
      <c r="AG312" s="54">
        <v>48.1</v>
      </c>
      <c r="AH312" s="54"/>
      <c r="AI312" s="54"/>
      <c r="AJ312" s="54"/>
      <c r="AK312" s="54"/>
      <c r="AL312" s="54">
        <v>-0.1</v>
      </c>
      <c r="AM312" s="54"/>
      <c r="AN312" s="54"/>
      <c r="AO312" s="54">
        <v>-0.1</v>
      </c>
      <c r="AP312" s="54"/>
      <c r="AQ312" s="54"/>
      <c r="AR312" s="59">
        <v>1200.5</v>
      </c>
      <c r="AS312" s="6"/>
      <c r="AT312" s="6"/>
      <c r="AU312" s="6"/>
      <c r="AV312" s="6"/>
      <c r="AW312" s="6">
        <v>1840</v>
      </c>
      <c r="AX312" s="6"/>
      <c r="AY312" s="6">
        <v>76.7</v>
      </c>
      <c r="AZ312" s="6"/>
      <c r="BA312" s="6"/>
      <c r="BB312" s="6"/>
      <c r="BC312" s="6"/>
      <c r="BD312" s="6"/>
      <c r="BE312" s="6">
        <v>1916.6</v>
      </c>
      <c r="BF312" s="6"/>
      <c r="BG312" s="6">
        <v>1840</v>
      </c>
      <c r="BH312" s="6">
        <v>76.7</v>
      </c>
      <c r="BI312" s="6"/>
      <c r="BJ312" s="6"/>
      <c r="BK312" s="6">
        <v>1916.6</v>
      </c>
      <c r="BL312" s="6"/>
      <c r="BM312" s="6">
        <v>1840</v>
      </c>
      <c r="BN312" s="6">
        <v>76.7</v>
      </c>
      <c r="BO312" s="6"/>
      <c r="BP312" s="6"/>
      <c r="BQ312" s="6"/>
      <c r="BR312" s="6"/>
      <c r="BS312" s="6"/>
      <c r="BT312" s="6"/>
      <c r="BU312" s="6"/>
      <c r="BV312" s="6"/>
      <c r="BW312" s="6">
        <v>1041.7</v>
      </c>
      <c r="BX312" s="6"/>
      <c r="BY312" s="6">
        <v>1000</v>
      </c>
      <c r="BZ312" s="6">
        <v>41.7</v>
      </c>
      <c r="CA312" s="6"/>
      <c r="CB312" s="6"/>
      <c r="CC312" s="6">
        <v>1041.7</v>
      </c>
      <c r="CD312" s="6"/>
      <c r="CE312" s="6">
        <v>1000</v>
      </c>
      <c r="CF312" s="6">
        <v>41.7</v>
      </c>
      <c r="CG312" s="6"/>
      <c r="CH312" s="6"/>
      <c r="CI312" s="6"/>
      <c r="CJ312" s="7">
        <v>1200.5</v>
      </c>
      <c r="CK312" s="4"/>
      <c r="CL312" s="3"/>
    </row>
    <row r="313" spans="1:90" ht="63" x14ac:dyDescent="0.25">
      <c r="A313" s="11" t="s">
        <v>395</v>
      </c>
      <c r="B313" s="58" t="s">
        <v>380</v>
      </c>
      <c r="C313" s="58" t="s">
        <v>145</v>
      </c>
      <c r="D313" s="58" t="s">
        <v>27</v>
      </c>
      <c r="E313" s="58" t="s">
        <v>396</v>
      </c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8" t="s">
        <v>64</v>
      </c>
      <c r="U313" s="51"/>
      <c r="V313" s="52"/>
      <c r="W313" s="52"/>
      <c r="X313" s="52"/>
      <c r="Y313" s="52"/>
      <c r="Z313" s="53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>
        <v>5719</v>
      </c>
      <c r="AM313" s="54"/>
      <c r="AN313" s="54"/>
      <c r="AO313" s="54"/>
      <c r="AP313" s="54"/>
      <c r="AQ313" s="54"/>
      <c r="AR313" s="59">
        <v>5719</v>
      </c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7">
        <v>5719</v>
      </c>
      <c r="CK313" s="4"/>
      <c r="CL313" s="3"/>
    </row>
    <row r="314" spans="1:90" ht="94.5" x14ac:dyDescent="0.25">
      <c r="A314" s="11" t="s">
        <v>397</v>
      </c>
      <c r="B314" s="58" t="s">
        <v>380</v>
      </c>
      <c r="C314" s="58" t="s">
        <v>145</v>
      </c>
      <c r="D314" s="58" t="s">
        <v>27</v>
      </c>
      <c r="E314" s="58" t="s">
        <v>398</v>
      </c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8" t="s">
        <v>64</v>
      </c>
      <c r="U314" s="51"/>
      <c r="V314" s="52"/>
      <c r="W314" s="52"/>
      <c r="X314" s="52"/>
      <c r="Y314" s="52"/>
      <c r="Z314" s="53"/>
      <c r="AA314" s="54"/>
      <c r="AB314" s="54"/>
      <c r="AC314" s="54"/>
      <c r="AD314" s="54">
        <v>1000</v>
      </c>
      <c r="AE314" s="54"/>
      <c r="AF314" s="54">
        <v>92.5</v>
      </c>
      <c r="AG314" s="54"/>
      <c r="AH314" s="54"/>
      <c r="AI314" s="54"/>
      <c r="AJ314" s="54"/>
      <c r="AK314" s="54"/>
      <c r="AL314" s="54">
        <v>1122.5</v>
      </c>
      <c r="AM314" s="54"/>
      <c r="AN314" s="54">
        <v>1000</v>
      </c>
      <c r="AO314" s="54">
        <v>92.5</v>
      </c>
      <c r="AP314" s="54"/>
      <c r="AQ314" s="54"/>
      <c r="AR314" s="59">
        <v>1122.5</v>
      </c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7">
        <v>1122.5</v>
      </c>
      <c r="CK314" s="4"/>
      <c r="CL314" s="3"/>
    </row>
    <row r="315" spans="1:90" ht="94.5" x14ac:dyDescent="0.25">
      <c r="A315" s="11" t="s">
        <v>399</v>
      </c>
      <c r="B315" s="58" t="s">
        <v>380</v>
      </c>
      <c r="C315" s="58" t="s">
        <v>145</v>
      </c>
      <c r="D315" s="58" t="s">
        <v>27</v>
      </c>
      <c r="E315" s="58" t="s">
        <v>400</v>
      </c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8" t="s">
        <v>64</v>
      </c>
      <c r="U315" s="51"/>
      <c r="V315" s="52"/>
      <c r="W315" s="52"/>
      <c r="X315" s="52"/>
      <c r="Y315" s="52"/>
      <c r="Z315" s="53"/>
      <c r="AA315" s="54"/>
      <c r="AB315" s="54"/>
      <c r="AC315" s="54"/>
      <c r="AD315" s="54">
        <v>2000</v>
      </c>
      <c r="AE315" s="54"/>
      <c r="AF315" s="54">
        <v>105</v>
      </c>
      <c r="AG315" s="54"/>
      <c r="AH315" s="54"/>
      <c r="AI315" s="54"/>
      <c r="AJ315" s="54"/>
      <c r="AK315" s="54"/>
      <c r="AL315" s="54">
        <v>2115</v>
      </c>
      <c r="AM315" s="54"/>
      <c r="AN315" s="54">
        <v>2000</v>
      </c>
      <c r="AO315" s="54">
        <v>105</v>
      </c>
      <c r="AP315" s="54"/>
      <c r="AQ315" s="54"/>
      <c r="AR315" s="59">
        <v>2115</v>
      </c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7">
        <v>2115</v>
      </c>
      <c r="CK315" s="4"/>
      <c r="CL315" s="3"/>
    </row>
    <row r="316" spans="1:90" ht="83.25" customHeight="1" x14ac:dyDescent="0.25">
      <c r="A316" s="11" t="s">
        <v>401</v>
      </c>
      <c r="B316" s="58" t="s">
        <v>380</v>
      </c>
      <c r="C316" s="58" t="s">
        <v>145</v>
      </c>
      <c r="D316" s="58" t="s">
        <v>27</v>
      </c>
      <c r="E316" s="58" t="s">
        <v>402</v>
      </c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8" t="s">
        <v>43</v>
      </c>
      <c r="U316" s="51"/>
      <c r="V316" s="52"/>
      <c r="W316" s="52"/>
      <c r="X316" s="52"/>
      <c r="Y316" s="52"/>
      <c r="Z316" s="53"/>
      <c r="AA316" s="54">
        <v>50</v>
      </c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>
        <v>200</v>
      </c>
      <c r="AM316" s="54"/>
      <c r="AN316" s="54"/>
      <c r="AO316" s="54"/>
      <c r="AP316" s="54"/>
      <c r="AQ316" s="54"/>
      <c r="AR316" s="59">
        <v>249.9</v>
      </c>
      <c r="AS316" s="6"/>
      <c r="AT316" s="6">
        <v>320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>
        <v>320</v>
      </c>
      <c r="BL316" s="6"/>
      <c r="BM316" s="6"/>
      <c r="BN316" s="6"/>
      <c r="BO316" s="6"/>
      <c r="BP316" s="6"/>
      <c r="BQ316" s="6">
        <v>330</v>
      </c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>
        <v>330</v>
      </c>
      <c r="CD316" s="6"/>
      <c r="CE316" s="6"/>
      <c r="CF316" s="6"/>
      <c r="CG316" s="6"/>
      <c r="CH316" s="6"/>
      <c r="CI316" s="6"/>
      <c r="CJ316" s="7">
        <v>250</v>
      </c>
      <c r="CK316" s="4"/>
      <c r="CL316" s="3"/>
    </row>
    <row r="317" spans="1:90" ht="15.75" x14ac:dyDescent="0.25">
      <c r="A317" s="10" t="s">
        <v>60</v>
      </c>
      <c r="B317" s="56" t="s">
        <v>380</v>
      </c>
      <c r="C317" s="56" t="s">
        <v>145</v>
      </c>
      <c r="D317" s="56" t="s">
        <v>27</v>
      </c>
      <c r="E317" s="56" t="s">
        <v>384</v>
      </c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6"/>
      <c r="U317" s="51"/>
      <c r="V317" s="52"/>
      <c r="W317" s="52"/>
      <c r="X317" s="52"/>
      <c r="Y317" s="52"/>
      <c r="Z317" s="53"/>
      <c r="AA317" s="54">
        <v>69450</v>
      </c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>
        <v>7920.7</v>
      </c>
      <c r="AM317" s="54"/>
      <c r="AN317" s="54"/>
      <c r="AO317" s="54"/>
      <c r="AP317" s="54"/>
      <c r="AQ317" s="54"/>
      <c r="AR317" s="57">
        <f>AR318+AR319</f>
        <v>76208.5</v>
      </c>
      <c r="AS317" s="6"/>
      <c r="AT317" s="6">
        <v>65385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>
        <v>-76.7</v>
      </c>
      <c r="BF317" s="6"/>
      <c r="BG317" s="6"/>
      <c r="BH317" s="6"/>
      <c r="BI317" s="6"/>
      <c r="BJ317" s="6"/>
      <c r="BK317" s="6">
        <v>65308.3</v>
      </c>
      <c r="BL317" s="6"/>
      <c r="BM317" s="6"/>
      <c r="BN317" s="6"/>
      <c r="BO317" s="6"/>
      <c r="BP317" s="6"/>
      <c r="BQ317" s="6">
        <v>67748.5</v>
      </c>
      <c r="BR317" s="6"/>
      <c r="BS317" s="6"/>
      <c r="BT317" s="6"/>
      <c r="BU317" s="6"/>
      <c r="BV317" s="6"/>
      <c r="BW317" s="6">
        <v>-41.7</v>
      </c>
      <c r="BX317" s="6"/>
      <c r="BY317" s="6"/>
      <c r="BZ317" s="6"/>
      <c r="CA317" s="6"/>
      <c r="CB317" s="6"/>
      <c r="CC317" s="6">
        <v>67706.8</v>
      </c>
      <c r="CD317" s="6"/>
      <c r="CE317" s="6"/>
      <c r="CF317" s="6"/>
      <c r="CG317" s="6"/>
      <c r="CH317" s="6"/>
      <c r="CI317" s="6"/>
      <c r="CJ317" s="7">
        <v>77370.7</v>
      </c>
      <c r="CK317" s="4"/>
      <c r="CL317" s="3"/>
    </row>
    <row r="318" spans="1:90" ht="78.75" x14ac:dyDescent="0.25">
      <c r="A318" s="11" t="s">
        <v>403</v>
      </c>
      <c r="B318" s="58" t="s">
        <v>380</v>
      </c>
      <c r="C318" s="58" t="s">
        <v>145</v>
      </c>
      <c r="D318" s="58" t="s">
        <v>27</v>
      </c>
      <c r="E318" s="58" t="s">
        <v>404</v>
      </c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8" t="s">
        <v>43</v>
      </c>
      <c r="U318" s="51"/>
      <c r="V318" s="52"/>
      <c r="W318" s="52"/>
      <c r="X318" s="52"/>
      <c r="Y318" s="52"/>
      <c r="Z318" s="53"/>
      <c r="AA318" s="54">
        <v>200</v>
      </c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>
        <v>1224</v>
      </c>
      <c r="AM318" s="54"/>
      <c r="AN318" s="54"/>
      <c r="AO318" s="54"/>
      <c r="AP318" s="54"/>
      <c r="AQ318" s="54"/>
      <c r="AR318" s="59">
        <v>1423.9</v>
      </c>
      <c r="AS318" s="6"/>
      <c r="AT318" s="6">
        <v>300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>
        <v>300</v>
      </c>
      <c r="BL318" s="6"/>
      <c r="BM318" s="6"/>
      <c r="BN318" s="6"/>
      <c r="BO318" s="6"/>
      <c r="BP318" s="6"/>
      <c r="BQ318" s="6">
        <v>300</v>
      </c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>
        <v>300</v>
      </c>
      <c r="CD318" s="6"/>
      <c r="CE318" s="6"/>
      <c r="CF318" s="6"/>
      <c r="CG318" s="6"/>
      <c r="CH318" s="6"/>
      <c r="CI318" s="6"/>
      <c r="CJ318" s="7">
        <v>1424</v>
      </c>
      <c r="CK318" s="4"/>
      <c r="CL318" s="3"/>
    </row>
    <row r="319" spans="1:90" ht="78.75" x14ac:dyDescent="0.25">
      <c r="A319" s="11" t="s">
        <v>385</v>
      </c>
      <c r="B319" s="58" t="s">
        <v>380</v>
      </c>
      <c r="C319" s="58" t="s">
        <v>145</v>
      </c>
      <c r="D319" s="58" t="s">
        <v>27</v>
      </c>
      <c r="E319" s="58" t="s">
        <v>386</v>
      </c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8" t="s">
        <v>64</v>
      </c>
      <c r="U319" s="51"/>
      <c r="V319" s="52"/>
      <c r="W319" s="52"/>
      <c r="X319" s="52"/>
      <c r="Y319" s="52"/>
      <c r="Z319" s="53"/>
      <c r="AA319" s="54">
        <v>69250</v>
      </c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>
        <v>6696.7</v>
      </c>
      <c r="AM319" s="54"/>
      <c r="AN319" s="54"/>
      <c r="AO319" s="54"/>
      <c r="AP319" s="54"/>
      <c r="AQ319" s="54"/>
      <c r="AR319" s="59">
        <v>74784.600000000006</v>
      </c>
      <c r="AS319" s="6"/>
      <c r="AT319" s="6">
        <v>65085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>
        <v>-76.7</v>
      </c>
      <c r="BF319" s="6"/>
      <c r="BG319" s="6"/>
      <c r="BH319" s="6"/>
      <c r="BI319" s="6"/>
      <c r="BJ319" s="6"/>
      <c r="BK319" s="6">
        <v>65008.3</v>
      </c>
      <c r="BL319" s="6"/>
      <c r="BM319" s="6"/>
      <c r="BN319" s="6"/>
      <c r="BO319" s="6"/>
      <c r="BP319" s="6"/>
      <c r="BQ319" s="6">
        <v>67448.5</v>
      </c>
      <c r="BR319" s="6"/>
      <c r="BS319" s="6"/>
      <c r="BT319" s="6"/>
      <c r="BU319" s="6"/>
      <c r="BV319" s="6"/>
      <c r="BW319" s="6">
        <v>-41.7</v>
      </c>
      <c r="BX319" s="6"/>
      <c r="BY319" s="6"/>
      <c r="BZ319" s="6"/>
      <c r="CA319" s="6"/>
      <c r="CB319" s="6"/>
      <c r="CC319" s="6">
        <v>67406.8</v>
      </c>
      <c r="CD319" s="6"/>
      <c r="CE319" s="6"/>
      <c r="CF319" s="6"/>
      <c r="CG319" s="6"/>
      <c r="CH319" s="6"/>
      <c r="CI319" s="6"/>
      <c r="CJ319" s="7">
        <v>75946.7</v>
      </c>
      <c r="CK319" s="4"/>
      <c r="CL319" s="3"/>
    </row>
    <row r="320" spans="1:90" ht="31.5" x14ac:dyDescent="0.25">
      <c r="A320" s="8" t="s">
        <v>405</v>
      </c>
      <c r="B320" s="50" t="s">
        <v>380</v>
      </c>
      <c r="C320" s="50" t="s">
        <v>145</v>
      </c>
      <c r="D320" s="50" t="s">
        <v>38</v>
      </c>
      <c r="E320" s="50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0"/>
      <c r="U320" s="51"/>
      <c r="V320" s="52"/>
      <c r="W320" s="52"/>
      <c r="X320" s="52"/>
      <c r="Y320" s="52"/>
      <c r="Z320" s="53"/>
      <c r="AA320" s="54">
        <v>7238.1</v>
      </c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>
        <v>538</v>
      </c>
      <c r="AM320" s="54"/>
      <c r="AN320" s="54"/>
      <c r="AO320" s="54"/>
      <c r="AP320" s="54"/>
      <c r="AQ320" s="54"/>
      <c r="AR320" s="55">
        <f>AR321</f>
        <v>7280.9000000000005</v>
      </c>
      <c r="AS320" s="6"/>
      <c r="AT320" s="6">
        <v>7373.6</v>
      </c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>
        <v>7373.6</v>
      </c>
      <c r="BL320" s="6"/>
      <c r="BM320" s="6"/>
      <c r="BN320" s="6"/>
      <c r="BO320" s="6"/>
      <c r="BP320" s="6"/>
      <c r="BQ320" s="6">
        <v>7424.6</v>
      </c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>
        <v>7424.6</v>
      </c>
      <c r="CD320" s="6"/>
      <c r="CE320" s="6"/>
      <c r="CF320" s="6"/>
      <c r="CG320" s="6"/>
      <c r="CH320" s="6"/>
      <c r="CI320" s="6"/>
      <c r="CJ320" s="7">
        <v>7776.1</v>
      </c>
      <c r="CK320" s="4"/>
      <c r="CL320" s="3"/>
    </row>
    <row r="321" spans="1:90" ht="63" x14ac:dyDescent="0.25">
      <c r="A321" s="10" t="s">
        <v>382</v>
      </c>
      <c r="B321" s="56" t="s">
        <v>380</v>
      </c>
      <c r="C321" s="56" t="s">
        <v>145</v>
      </c>
      <c r="D321" s="56" t="s">
        <v>38</v>
      </c>
      <c r="E321" s="56" t="s">
        <v>383</v>
      </c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6"/>
      <c r="U321" s="51"/>
      <c r="V321" s="52"/>
      <c r="W321" s="52"/>
      <c r="X321" s="52"/>
      <c r="Y321" s="52"/>
      <c r="Z321" s="53"/>
      <c r="AA321" s="54">
        <v>7238.1</v>
      </c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>
        <v>538</v>
      </c>
      <c r="AM321" s="54"/>
      <c r="AN321" s="54"/>
      <c r="AO321" s="54"/>
      <c r="AP321" s="54"/>
      <c r="AQ321" s="54"/>
      <c r="AR321" s="57">
        <f>AR322</f>
        <v>7280.9000000000005</v>
      </c>
      <c r="AS321" s="6"/>
      <c r="AT321" s="6">
        <v>7373.6</v>
      </c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>
        <v>7373.6</v>
      </c>
      <c r="BL321" s="6"/>
      <c r="BM321" s="6"/>
      <c r="BN321" s="6"/>
      <c r="BO321" s="6"/>
      <c r="BP321" s="6"/>
      <c r="BQ321" s="6">
        <v>7424.6</v>
      </c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>
        <v>7424.6</v>
      </c>
      <c r="CD321" s="6"/>
      <c r="CE321" s="6"/>
      <c r="CF321" s="6"/>
      <c r="CG321" s="6"/>
      <c r="CH321" s="6"/>
      <c r="CI321" s="6"/>
      <c r="CJ321" s="7">
        <v>7776.1</v>
      </c>
      <c r="CK321" s="4"/>
      <c r="CL321" s="3"/>
    </row>
    <row r="322" spans="1:90" ht="15.75" x14ac:dyDescent="0.25">
      <c r="A322" s="10" t="s">
        <v>60</v>
      </c>
      <c r="B322" s="56" t="s">
        <v>380</v>
      </c>
      <c r="C322" s="56" t="s">
        <v>145</v>
      </c>
      <c r="D322" s="56" t="s">
        <v>38</v>
      </c>
      <c r="E322" s="56" t="s">
        <v>384</v>
      </c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6"/>
      <c r="U322" s="51"/>
      <c r="V322" s="52"/>
      <c r="W322" s="52"/>
      <c r="X322" s="52"/>
      <c r="Y322" s="52"/>
      <c r="Z322" s="53"/>
      <c r="AA322" s="54">
        <v>7238.1</v>
      </c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>
        <v>538</v>
      </c>
      <c r="AM322" s="54"/>
      <c r="AN322" s="54"/>
      <c r="AO322" s="54"/>
      <c r="AP322" s="54"/>
      <c r="AQ322" s="54"/>
      <c r="AR322" s="57">
        <f>AR323+AR324+AR325</f>
        <v>7280.9000000000005</v>
      </c>
      <c r="AS322" s="6"/>
      <c r="AT322" s="6">
        <v>7373.6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>
        <v>7373.6</v>
      </c>
      <c r="BL322" s="6"/>
      <c r="BM322" s="6"/>
      <c r="BN322" s="6"/>
      <c r="BO322" s="6"/>
      <c r="BP322" s="6"/>
      <c r="BQ322" s="6">
        <v>7424.6</v>
      </c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>
        <v>7424.6</v>
      </c>
      <c r="CD322" s="6"/>
      <c r="CE322" s="6"/>
      <c r="CF322" s="6"/>
      <c r="CG322" s="6"/>
      <c r="CH322" s="6"/>
      <c r="CI322" s="6"/>
      <c r="CJ322" s="7">
        <v>7776.1</v>
      </c>
      <c r="CK322" s="4"/>
      <c r="CL322" s="3"/>
    </row>
    <row r="323" spans="1:90" ht="126" x14ac:dyDescent="0.25">
      <c r="A323" s="11" t="s">
        <v>40</v>
      </c>
      <c r="B323" s="58" t="s">
        <v>380</v>
      </c>
      <c r="C323" s="58" t="s">
        <v>145</v>
      </c>
      <c r="D323" s="58" t="s">
        <v>38</v>
      </c>
      <c r="E323" s="58" t="s">
        <v>406</v>
      </c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8" t="s">
        <v>37</v>
      </c>
      <c r="U323" s="51"/>
      <c r="V323" s="52"/>
      <c r="W323" s="52"/>
      <c r="X323" s="52"/>
      <c r="Y323" s="52"/>
      <c r="Z323" s="53"/>
      <c r="AA323" s="54">
        <v>6965.1</v>
      </c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>
        <v>142.9</v>
      </c>
      <c r="AM323" s="54"/>
      <c r="AN323" s="54"/>
      <c r="AO323" s="54"/>
      <c r="AP323" s="54"/>
      <c r="AQ323" s="54"/>
      <c r="AR323" s="59">
        <v>6632.1</v>
      </c>
      <c r="AS323" s="6"/>
      <c r="AT323" s="6">
        <v>7053.6</v>
      </c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>
        <v>7053.6</v>
      </c>
      <c r="BL323" s="6"/>
      <c r="BM323" s="6"/>
      <c r="BN323" s="6"/>
      <c r="BO323" s="6"/>
      <c r="BP323" s="6"/>
      <c r="BQ323" s="6">
        <v>7054.6</v>
      </c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>
        <v>7054.6</v>
      </c>
      <c r="CD323" s="6"/>
      <c r="CE323" s="6"/>
      <c r="CF323" s="6"/>
      <c r="CG323" s="6"/>
      <c r="CH323" s="6"/>
      <c r="CI323" s="6"/>
      <c r="CJ323" s="7">
        <v>7108</v>
      </c>
      <c r="CK323" s="4"/>
      <c r="CL323" s="3"/>
    </row>
    <row r="324" spans="1:90" ht="63" x14ac:dyDescent="0.25">
      <c r="A324" s="11" t="s">
        <v>42</v>
      </c>
      <c r="B324" s="58" t="s">
        <v>380</v>
      </c>
      <c r="C324" s="58" t="s">
        <v>145</v>
      </c>
      <c r="D324" s="58" t="s">
        <v>38</v>
      </c>
      <c r="E324" s="58" t="s">
        <v>406</v>
      </c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8" t="s">
        <v>43</v>
      </c>
      <c r="U324" s="51"/>
      <c r="V324" s="52"/>
      <c r="W324" s="52"/>
      <c r="X324" s="52"/>
      <c r="Y324" s="52"/>
      <c r="Z324" s="53"/>
      <c r="AA324" s="54">
        <v>253</v>
      </c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>
        <v>247</v>
      </c>
      <c r="AM324" s="54"/>
      <c r="AN324" s="54"/>
      <c r="AO324" s="54"/>
      <c r="AP324" s="54"/>
      <c r="AQ324" s="54"/>
      <c r="AR324" s="59">
        <v>480.7</v>
      </c>
      <c r="AS324" s="6"/>
      <c r="AT324" s="6">
        <v>300</v>
      </c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>
        <v>300</v>
      </c>
      <c r="BL324" s="6"/>
      <c r="BM324" s="6"/>
      <c r="BN324" s="6"/>
      <c r="BO324" s="6"/>
      <c r="BP324" s="6"/>
      <c r="BQ324" s="6">
        <v>350</v>
      </c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>
        <v>350</v>
      </c>
      <c r="CD324" s="6"/>
      <c r="CE324" s="6"/>
      <c r="CF324" s="6"/>
      <c r="CG324" s="6"/>
      <c r="CH324" s="6"/>
      <c r="CI324" s="6"/>
      <c r="CJ324" s="7">
        <v>500</v>
      </c>
      <c r="CK324" s="4"/>
      <c r="CL324" s="3"/>
    </row>
    <row r="325" spans="1:90" ht="47.25" x14ac:dyDescent="0.25">
      <c r="A325" s="11" t="s">
        <v>44</v>
      </c>
      <c r="B325" s="58" t="s">
        <v>380</v>
      </c>
      <c r="C325" s="58" t="s">
        <v>145</v>
      </c>
      <c r="D325" s="58" t="s">
        <v>38</v>
      </c>
      <c r="E325" s="58" t="s">
        <v>406</v>
      </c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8" t="s">
        <v>45</v>
      </c>
      <c r="U325" s="51"/>
      <c r="V325" s="52"/>
      <c r="W325" s="52"/>
      <c r="X325" s="52"/>
      <c r="Y325" s="52"/>
      <c r="Z325" s="53"/>
      <c r="AA325" s="54">
        <v>20</v>
      </c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>
        <v>148.1</v>
      </c>
      <c r="AM325" s="54"/>
      <c r="AN325" s="54"/>
      <c r="AO325" s="54"/>
      <c r="AP325" s="54"/>
      <c r="AQ325" s="54"/>
      <c r="AR325" s="59">
        <v>168.1</v>
      </c>
      <c r="AS325" s="6"/>
      <c r="AT325" s="6">
        <v>20</v>
      </c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>
        <v>20</v>
      </c>
      <c r="BL325" s="6"/>
      <c r="BM325" s="6"/>
      <c r="BN325" s="6"/>
      <c r="BO325" s="6"/>
      <c r="BP325" s="6"/>
      <c r="BQ325" s="6">
        <v>20</v>
      </c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>
        <v>20</v>
      </c>
      <c r="CD325" s="6"/>
      <c r="CE325" s="6"/>
      <c r="CF325" s="6"/>
      <c r="CG325" s="6"/>
      <c r="CH325" s="6"/>
      <c r="CI325" s="6"/>
      <c r="CJ325" s="7">
        <v>168.1</v>
      </c>
      <c r="CK325" s="4"/>
      <c r="CL325" s="3"/>
    </row>
    <row r="326" spans="1:90" ht="63" x14ac:dyDescent="0.25">
      <c r="A326" s="8" t="s">
        <v>408</v>
      </c>
      <c r="B326" s="50" t="s">
        <v>407</v>
      </c>
      <c r="C326" s="50"/>
      <c r="D326" s="50"/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0"/>
      <c r="U326" s="51"/>
      <c r="V326" s="52"/>
      <c r="W326" s="52"/>
      <c r="X326" s="52"/>
      <c r="Y326" s="52"/>
      <c r="Z326" s="53"/>
      <c r="AA326" s="54">
        <v>9943.7999999999993</v>
      </c>
      <c r="AB326" s="54"/>
      <c r="AC326" s="54"/>
      <c r="AD326" s="54">
        <v>398.5</v>
      </c>
      <c r="AE326" s="54"/>
      <c r="AF326" s="54">
        <v>16.600000000000001</v>
      </c>
      <c r="AG326" s="54"/>
      <c r="AH326" s="54"/>
      <c r="AI326" s="54"/>
      <c r="AJ326" s="54"/>
      <c r="AK326" s="54"/>
      <c r="AL326" s="54">
        <v>3834.4</v>
      </c>
      <c r="AM326" s="54"/>
      <c r="AN326" s="54">
        <v>398.5</v>
      </c>
      <c r="AO326" s="54">
        <v>16.600000000000001</v>
      </c>
      <c r="AP326" s="54"/>
      <c r="AQ326" s="54"/>
      <c r="AR326" s="55">
        <f>AR327+AR342</f>
        <v>12970.300000000003</v>
      </c>
      <c r="AS326" s="6"/>
      <c r="AT326" s="6">
        <v>9969.9</v>
      </c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>
        <v>9969.9</v>
      </c>
      <c r="BL326" s="6"/>
      <c r="BM326" s="6"/>
      <c r="BN326" s="6"/>
      <c r="BO326" s="6"/>
      <c r="BP326" s="6"/>
      <c r="BQ326" s="6">
        <v>10050.6</v>
      </c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>
        <v>10050.6</v>
      </c>
      <c r="CD326" s="6"/>
      <c r="CE326" s="6"/>
      <c r="CF326" s="6"/>
      <c r="CG326" s="6"/>
      <c r="CH326" s="6"/>
      <c r="CI326" s="6"/>
      <c r="CJ326" s="7">
        <v>13778.2</v>
      </c>
      <c r="CK326" s="4"/>
      <c r="CL326" s="3"/>
    </row>
    <row r="327" spans="1:90" ht="31.5" x14ac:dyDescent="0.25">
      <c r="A327" s="8" t="s">
        <v>29</v>
      </c>
      <c r="B327" s="50" t="s">
        <v>407</v>
      </c>
      <c r="C327" s="50" t="s">
        <v>27</v>
      </c>
      <c r="D327" s="50" t="s">
        <v>28</v>
      </c>
      <c r="E327" s="50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0"/>
      <c r="U327" s="51"/>
      <c r="V327" s="52"/>
      <c r="W327" s="52"/>
      <c r="X327" s="52"/>
      <c r="Y327" s="52"/>
      <c r="Z327" s="53"/>
      <c r="AA327" s="54">
        <v>9943.7999999999993</v>
      </c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>
        <v>3419.3</v>
      </c>
      <c r="AM327" s="54"/>
      <c r="AN327" s="54"/>
      <c r="AO327" s="54"/>
      <c r="AP327" s="54"/>
      <c r="AQ327" s="54"/>
      <c r="AR327" s="55">
        <f>AR328</f>
        <v>12555.200000000003</v>
      </c>
      <c r="AS327" s="6"/>
      <c r="AT327" s="6">
        <v>9969.9</v>
      </c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>
        <v>9969.9</v>
      </c>
      <c r="BL327" s="6"/>
      <c r="BM327" s="6"/>
      <c r="BN327" s="6"/>
      <c r="BO327" s="6"/>
      <c r="BP327" s="6"/>
      <c r="BQ327" s="6">
        <v>10050.6</v>
      </c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>
        <v>10050.6</v>
      </c>
      <c r="CD327" s="6"/>
      <c r="CE327" s="6"/>
      <c r="CF327" s="6"/>
      <c r="CG327" s="6"/>
      <c r="CH327" s="6"/>
      <c r="CI327" s="6"/>
      <c r="CJ327" s="7">
        <v>13363.1</v>
      </c>
      <c r="CK327" s="4"/>
      <c r="CL327" s="3"/>
    </row>
    <row r="328" spans="1:90" ht="15.75" x14ac:dyDescent="0.25">
      <c r="A328" s="8" t="s">
        <v>53</v>
      </c>
      <c r="B328" s="50" t="s">
        <v>407</v>
      </c>
      <c r="C328" s="50" t="s">
        <v>27</v>
      </c>
      <c r="D328" s="50" t="s">
        <v>52</v>
      </c>
      <c r="E328" s="50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0"/>
      <c r="U328" s="51"/>
      <c r="V328" s="52"/>
      <c r="W328" s="52"/>
      <c r="X328" s="52"/>
      <c r="Y328" s="52"/>
      <c r="Z328" s="53"/>
      <c r="AA328" s="54">
        <v>9943.7999999999993</v>
      </c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>
        <v>3419.3</v>
      </c>
      <c r="AM328" s="54"/>
      <c r="AN328" s="54"/>
      <c r="AO328" s="54"/>
      <c r="AP328" s="54"/>
      <c r="AQ328" s="54"/>
      <c r="AR328" s="55">
        <f>AR329+AR339</f>
        <v>12555.200000000003</v>
      </c>
      <c r="AS328" s="6"/>
      <c r="AT328" s="6">
        <v>9969.9</v>
      </c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>
        <v>9969.9</v>
      </c>
      <c r="BL328" s="6"/>
      <c r="BM328" s="6"/>
      <c r="BN328" s="6"/>
      <c r="BO328" s="6"/>
      <c r="BP328" s="6"/>
      <c r="BQ328" s="6">
        <v>10050.6</v>
      </c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>
        <v>10050.6</v>
      </c>
      <c r="CD328" s="6"/>
      <c r="CE328" s="6"/>
      <c r="CF328" s="6"/>
      <c r="CG328" s="6"/>
      <c r="CH328" s="6"/>
      <c r="CI328" s="6"/>
      <c r="CJ328" s="7">
        <v>13363.1</v>
      </c>
      <c r="CK328" s="4"/>
      <c r="CL328" s="3"/>
    </row>
    <row r="329" spans="1:90" ht="110.25" customHeight="1" x14ac:dyDescent="0.25">
      <c r="A329" s="10" t="s">
        <v>81</v>
      </c>
      <c r="B329" s="56" t="s">
        <v>407</v>
      </c>
      <c r="C329" s="56" t="s">
        <v>27</v>
      </c>
      <c r="D329" s="56" t="s">
        <v>52</v>
      </c>
      <c r="E329" s="56" t="s">
        <v>82</v>
      </c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6"/>
      <c r="U329" s="51"/>
      <c r="V329" s="52"/>
      <c r="W329" s="52"/>
      <c r="X329" s="52"/>
      <c r="Y329" s="52"/>
      <c r="Z329" s="53"/>
      <c r="AA329" s="54">
        <v>9943.7999999999993</v>
      </c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>
        <v>3396.1</v>
      </c>
      <c r="AM329" s="54"/>
      <c r="AN329" s="54"/>
      <c r="AO329" s="54"/>
      <c r="AP329" s="54"/>
      <c r="AQ329" s="54"/>
      <c r="AR329" s="57">
        <f>AR330</f>
        <v>12532.000000000002</v>
      </c>
      <c r="AS329" s="6"/>
      <c r="AT329" s="6">
        <v>9969.9</v>
      </c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>
        <v>9969.9</v>
      </c>
      <c r="BL329" s="6"/>
      <c r="BM329" s="6"/>
      <c r="BN329" s="6"/>
      <c r="BO329" s="6"/>
      <c r="BP329" s="6"/>
      <c r="BQ329" s="6">
        <v>10050.6</v>
      </c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>
        <v>10050.6</v>
      </c>
      <c r="CD329" s="6"/>
      <c r="CE329" s="6"/>
      <c r="CF329" s="6"/>
      <c r="CG329" s="6"/>
      <c r="CH329" s="6"/>
      <c r="CI329" s="6"/>
      <c r="CJ329" s="7">
        <v>13339.9</v>
      </c>
      <c r="CK329" s="4"/>
      <c r="CL329" s="3"/>
    </row>
    <row r="330" spans="1:90" ht="15.75" x14ac:dyDescent="0.25">
      <c r="A330" s="10" t="s">
        <v>60</v>
      </c>
      <c r="B330" s="56" t="s">
        <v>407</v>
      </c>
      <c r="C330" s="56" t="s">
        <v>27</v>
      </c>
      <c r="D330" s="56" t="s">
        <v>52</v>
      </c>
      <c r="E330" s="56" t="s">
        <v>83</v>
      </c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6"/>
      <c r="U330" s="51"/>
      <c r="V330" s="52"/>
      <c r="W330" s="52"/>
      <c r="X330" s="52"/>
      <c r="Y330" s="52"/>
      <c r="Z330" s="53"/>
      <c r="AA330" s="54">
        <v>9943.7999999999993</v>
      </c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>
        <v>3396.1</v>
      </c>
      <c r="AM330" s="54"/>
      <c r="AN330" s="54"/>
      <c r="AO330" s="54"/>
      <c r="AP330" s="54"/>
      <c r="AQ330" s="54"/>
      <c r="AR330" s="57">
        <f>AR331+AR332+AR333+AR334+AR335+AR336+AR337+AR338</f>
        <v>12532.000000000002</v>
      </c>
      <c r="AS330" s="6"/>
      <c r="AT330" s="6">
        <v>9969.9</v>
      </c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>
        <v>9969.9</v>
      </c>
      <c r="BL330" s="6"/>
      <c r="BM330" s="6"/>
      <c r="BN330" s="6"/>
      <c r="BO330" s="6"/>
      <c r="BP330" s="6"/>
      <c r="BQ330" s="6">
        <v>10050.6</v>
      </c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>
        <v>10050.6</v>
      </c>
      <c r="CD330" s="6"/>
      <c r="CE330" s="6"/>
      <c r="CF330" s="6"/>
      <c r="CG330" s="6"/>
      <c r="CH330" s="6"/>
      <c r="CI330" s="6"/>
      <c r="CJ330" s="7">
        <v>13339.9</v>
      </c>
      <c r="CK330" s="4"/>
      <c r="CL330" s="3"/>
    </row>
    <row r="331" spans="1:90" ht="126" x14ac:dyDescent="0.25">
      <c r="A331" s="11" t="s">
        <v>40</v>
      </c>
      <c r="B331" s="58" t="s">
        <v>407</v>
      </c>
      <c r="C331" s="58" t="s">
        <v>27</v>
      </c>
      <c r="D331" s="58" t="s">
        <v>52</v>
      </c>
      <c r="E331" s="58" t="s">
        <v>409</v>
      </c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8" t="s">
        <v>37</v>
      </c>
      <c r="U331" s="51"/>
      <c r="V331" s="52"/>
      <c r="W331" s="52"/>
      <c r="X331" s="52"/>
      <c r="Y331" s="52"/>
      <c r="Z331" s="53"/>
      <c r="AA331" s="54">
        <v>8509</v>
      </c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>
        <v>182.9</v>
      </c>
      <c r="AM331" s="54"/>
      <c r="AN331" s="54"/>
      <c r="AO331" s="54"/>
      <c r="AP331" s="54"/>
      <c r="AQ331" s="54"/>
      <c r="AR331" s="59">
        <v>8457</v>
      </c>
      <c r="AS331" s="6"/>
      <c r="AT331" s="6">
        <v>8539.2999999999993</v>
      </c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>
        <v>8539.2999999999993</v>
      </c>
      <c r="BL331" s="6"/>
      <c r="BM331" s="6"/>
      <c r="BN331" s="6"/>
      <c r="BO331" s="6"/>
      <c r="BP331" s="6"/>
      <c r="BQ331" s="6">
        <v>8539.2999999999993</v>
      </c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>
        <v>8539.2999999999993</v>
      </c>
      <c r="CD331" s="6"/>
      <c r="CE331" s="6"/>
      <c r="CF331" s="6"/>
      <c r="CG331" s="6"/>
      <c r="CH331" s="6"/>
      <c r="CI331" s="6"/>
      <c r="CJ331" s="7">
        <v>8691.9</v>
      </c>
      <c r="CK331" s="4"/>
      <c r="CL331" s="3"/>
    </row>
    <row r="332" spans="1:90" ht="63" x14ac:dyDescent="0.25">
      <c r="A332" s="11" t="s">
        <v>42</v>
      </c>
      <c r="B332" s="58" t="s">
        <v>407</v>
      </c>
      <c r="C332" s="58" t="s">
        <v>27</v>
      </c>
      <c r="D332" s="58" t="s">
        <v>52</v>
      </c>
      <c r="E332" s="58" t="s">
        <v>409</v>
      </c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8" t="s">
        <v>43</v>
      </c>
      <c r="U332" s="51"/>
      <c r="V332" s="52"/>
      <c r="W332" s="52"/>
      <c r="X332" s="52"/>
      <c r="Y332" s="52"/>
      <c r="Z332" s="53"/>
      <c r="AA332" s="54">
        <v>400</v>
      </c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>
        <v>448.9</v>
      </c>
      <c r="AM332" s="54"/>
      <c r="AN332" s="54"/>
      <c r="AO332" s="54"/>
      <c r="AP332" s="54"/>
      <c r="AQ332" s="54"/>
      <c r="AR332" s="59">
        <v>775.2</v>
      </c>
      <c r="AS332" s="6"/>
      <c r="AT332" s="6">
        <v>450</v>
      </c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>
        <v>450</v>
      </c>
      <c r="BL332" s="6"/>
      <c r="BM332" s="6"/>
      <c r="BN332" s="6"/>
      <c r="BO332" s="6"/>
      <c r="BP332" s="6"/>
      <c r="BQ332" s="6">
        <v>500</v>
      </c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>
        <v>500</v>
      </c>
      <c r="CD332" s="6"/>
      <c r="CE332" s="6"/>
      <c r="CF332" s="6"/>
      <c r="CG332" s="6"/>
      <c r="CH332" s="6"/>
      <c r="CI332" s="6"/>
      <c r="CJ332" s="7">
        <v>848.9</v>
      </c>
      <c r="CK332" s="4"/>
      <c r="CL332" s="3"/>
    </row>
    <row r="333" spans="1:90" ht="47.25" x14ac:dyDescent="0.25">
      <c r="A333" s="11" t="s">
        <v>44</v>
      </c>
      <c r="B333" s="58" t="s">
        <v>407</v>
      </c>
      <c r="C333" s="58" t="s">
        <v>27</v>
      </c>
      <c r="D333" s="58" t="s">
        <v>52</v>
      </c>
      <c r="E333" s="58" t="s">
        <v>409</v>
      </c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8" t="s">
        <v>45</v>
      </c>
      <c r="U333" s="51"/>
      <c r="V333" s="52"/>
      <c r="W333" s="52"/>
      <c r="X333" s="52"/>
      <c r="Y333" s="52"/>
      <c r="Z333" s="53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>
        <v>12.4</v>
      </c>
      <c r="AM333" s="54"/>
      <c r="AN333" s="54"/>
      <c r="AO333" s="54"/>
      <c r="AP333" s="54"/>
      <c r="AQ333" s="54"/>
      <c r="AR333" s="59">
        <v>12.2</v>
      </c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7">
        <v>12.4</v>
      </c>
      <c r="CK333" s="4"/>
      <c r="CL333" s="3"/>
    </row>
    <row r="334" spans="1:90" ht="63" customHeight="1" x14ac:dyDescent="0.25">
      <c r="A334" s="11" t="s">
        <v>410</v>
      </c>
      <c r="B334" s="58" t="s">
        <v>407</v>
      </c>
      <c r="C334" s="58" t="s">
        <v>27</v>
      </c>
      <c r="D334" s="58" t="s">
        <v>52</v>
      </c>
      <c r="E334" s="58" t="s">
        <v>411</v>
      </c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8" t="s">
        <v>43</v>
      </c>
      <c r="U334" s="51"/>
      <c r="V334" s="52"/>
      <c r="W334" s="52"/>
      <c r="X334" s="52"/>
      <c r="Y334" s="52"/>
      <c r="Z334" s="53"/>
      <c r="AA334" s="54">
        <v>50</v>
      </c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>
        <v>503.1</v>
      </c>
      <c r="AM334" s="54"/>
      <c r="AN334" s="54"/>
      <c r="AO334" s="54"/>
      <c r="AP334" s="54"/>
      <c r="AQ334" s="54"/>
      <c r="AR334" s="59">
        <v>519.70000000000005</v>
      </c>
      <c r="AS334" s="6"/>
      <c r="AT334" s="6">
        <v>52</v>
      </c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>
        <v>52</v>
      </c>
      <c r="BL334" s="6"/>
      <c r="BM334" s="6"/>
      <c r="BN334" s="6"/>
      <c r="BO334" s="6"/>
      <c r="BP334" s="6"/>
      <c r="BQ334" s="6">
        <v>54.1</v>
      </c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>
        <v>54.1</v>
      </c>
      <c r="CD334" s="6"/>
      <c r="CE334" s="6"/>
      <c r="CF334" s="6"/>
      <c r="CG334" s="6"/>
      <c r="CH334" s="6"/>
      <c r="CI334" s="6"/>
      <c r="CJ334" s="7">
        <v>553.1</v>
      </c>
      <c r="CK334" s="4"/>
      <c r="CL334" s="3"/>
    </row>
    <row r="335" spans="1:90" ht="63" x14ac:dyDescent="0.25">
      <c r="A335" s="11" t="s">
        <v>412</v>
      </c>
      <c r="B335" s="58" t="s">
        <v>407</v>
      </c>
      <c r="C335" s="58" t="s">
        <v>27</v>
      </c>
      <c r="D335" s="58" t="s">
        <v>52</v>
      </c>
      <c r="E335" s="58" t="s">
        <v>413</v>
      </c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8" t="s">
        <v>43</v>
      </c>
      <c r="U335" s="51"/>
      <c r="V335" s="52"/>
      <c r="W335" s="52"/>
      <c r="X335" s="52"/>
      <c r="Y335" s="52"/>
      <c r="Z335" s="53"/>
      <c r="AA335" s="54">
        <v>70</v>
      </c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>
        <v>-32.200000000000003</v>
      </c>
      <c r="AM335" s="54"/>
      <c r="AN335" s="54"/>
      <c r="AO335" s="54"/>
      <c r="AP335" s="54"/>
      <c r="AQ335" s="54"/>
      <c r="AR335" s="59">
        <v>27.3</v>
      </c>
      <c r="AS335" s="6"/>
      <c r="AT335" s="6">
        <v>151.4</v>
      </c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>
        <v>151.4</v>
      </c>
      <c r="BL335" s="6"/>
      <c r="BM335" s="6"/>
      <c r="BN335" s="6"/>
      <c r="BO335" s="6"/>
      <c r="BP335" s="6"/>
      <c r="BQ335" s="6">
        <v>157.5</v>
      </c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>
        <v>157.5</v>
      </c>
      <c r="CD335" s="6"/>
      <c r="CE335" s="6"/>
      <c r="CF335" s="6"/>
      <c r="CG335" s="6"/>
      <c r="CH335" s="6"/>
      <c r="CI335" s="6"/>
      <c r="CJ335" s="7">
        <v>37.799999999999997</v>
      </c>
      <c r="CK335" s="4"/>
      <c r="CL335" s="3"/>
    </row>
    <row r="336" spans="1:90" ht="94.5" x14ac:dyDescent="0.25">
      <c r="A336" s="11" t="s">
        <v>414</v>
      </c>
      <c r="B336" s="58" t="s">
        <v>407</v>
      </c>
      <c r="C336" s="58" t="s">
        <v>27</v>
      </c>
      <c r="D336" s="58" t="s">
        <v>52</v>
      </c>
      <c r="E336" s="58" t="s">
        <v>415</v>
      </c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8" t="s">
        <v>43</v>
      </c>
      <c r="U336" s="51"/>
      <c r="V336" s="52"/>
      <c r="W336" s="52"/>
      <c r="X336" s="52"/>
      <c r="Y336" s="52"/>
      <c r="Z336" s="53"/>
      <c r="AA336" s="54">
        <v>68.8</v>
      </c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>
        <v>547.20000000000005</v>
      </c>
      <c r="AM336" s="54"/>
      <c r="AN336" s="54"/>
      <c r="AO336" s="54"/>
      <c r="AP336" s="54"/>
      <c r="AQ336" s="54"/>
      <c r="AR336" s="59">
        <v>566</v>
      </c>
      <c r="AS336" s="6"/>
      <c r="AT336" s="6">
        <v>100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>
        <v>100</v>
      </c>
      <c r="BL336" s="6"/>
      <c r="BM336" s="6"/>
      <c r="BN336" s="6"/>
      <c r="BO336" s="6"/>
      <c r="BP336" s="6"/>
      <c r="BQ336" s="6">
        <v>100</v>
      </c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>
        <v>100</v>
      </c>
      <c r="CD336" s="6"/>
      <c r="CE336" s="6"/>
      <c r="CF336" s="6"/>
      <c r="CG336" s="6"/>
      <c r="CH336" s="6"/>
      <c r="CI336" s="6"/>
      <c r="CJ336" s="7">
        <v>616</v>
      </c>
      <c r="CK336" s="4"/>
      <c r="CL336" s="3"/>
    </row>
    <row r="337" spans="1:90" ht="63" x14ac:dyDescent="0.25">
      <c r="A337" s="11" t="s">
        <v>416</v>
      </c>
      <c r="B337" s="58" t="s">
        <v>407</v>
      </c>
      <c r="C337" s="58" t="s">
        <v>27</v>
      </c>
      <c r="D337" s="58" t="s">
        <v>52</v>
      </c>
      <c r="E337" s="58" t="s">
        <v>417</v>
      </c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8" t="s">
        <v>43</v>
      </c>
      <c r="U337" s="51"/>
      <c r="V337" s="52"/>
      <c r="W337" s="52"/>
      <c r="X337" s="52"/>
      <c r="Y337" s="52"/>
      <c r="Z337" s="53"/>
      <c r="AA337" s="54">
        <v>690</v>
      </c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>
        <v>1729.2</v>
      </c>
      <c r="AM337" s="54"/>
      <c r="AN337" s="54"/>
      <c r="AO337" s="54"/>
      <c r="AP337" s="54"/>
      <c r="AQ337" s="54"/>
      <c r="AR337" s="59">
        <v>2046</v>
      </c>
      <c r="AS337" s="6"/>
      <c r="AT337" s="6">
        <v>515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>
        <v>515</v>
      </c>
      <c r="BL337" s="6"/>
      <c r="BM337" s="6"/>
      <c r="BN337" s="6"/>
      <c r="BO337" s="6"/>
      <c r="BP337" s="6"/>
      <c r="BQ337" s="6">
        <v>531</v>
      </c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>
        <v>531</v>
      </c>
      <c r="CD337" s="6"/>
      <c r="CE337" s="6"/>
      <c r="CF337" s="6"/>
      <c r="CG337" s="6"/>
      <c r="CH337" s="6"/>
      <c r="CI337" s="6"/>
      <c r="CJ337" s="7">
        <v>2419.1999999999998</v>
      </c>
      <c r="CK337" s="4"/>
      <c r="CL337" s="3"/>
    </row>
    <row r="338" spans="1:90" ht="31.5" x14ac:dyDescent="0.25">
      <c r="A338" s="11" t="s">
        <v>418</v>
      </c>
      <c r="B338" s="58" t="s">
        <v>407</v>
      </c>
      <c r="C338" s="58" t="s">
        <v>27</v>
      </c>
      <c r="D338" s="58" t="s">
        <v>52</v>
      </c>
      <c r="E338" s="58" t="s">
        <v>417</v>
      </c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8" t="s">
        <v>45</v>
      </c>
      <c r="U338" s="51"/>
      <c r="V338" s="52"/>
      <c r="W338" s="52"/>
      <c r="X338" s="52"/>
      <c r="Y338" s="52"/>
      <c r="Z338" s="53"/>
      <c r="AA338" s="54">
        <v>156</v>
      </c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>
        <v>4.5999999999999996</v>
      </c>
      <c r="AM338" s="54"/>
      <c r="AN338" s="54"/>
      <c r="AO338" s="54"/>
      <c r="AP338" s="54"/>
      <c r="AQ338" s="54"/>
      <c r="AR338" s="59">
        <v>128.6</v>
      </c>
      <c r="AS338" s="6"/>
      <c r="AT338" s="6">
        <v>162.19999999999999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>
        <v>162.19999999999999</v>
      </c>
      <c r="BL338" s="6"/>
      <c r="BM338" s="6"/>
      <c r="BN338" s="6"/>
      <c r="BO338" s="6"/>
      <c r="BP338" s="6"/>
      <c r="BQ338" s="6">
        <v>168.7</v>
      </c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>
        <v>168.7</v>
      </c>
      <c r="CD338" s="6"/>
      <c r="CE338" s="6"/>
      <c r="CF338" s="6"/>
      <c r="CG338" s="6"/>
      <c r="CH338" s="6"/>
      <c r="CI338" s="6"/>
      <c r="CJ338" s="7">
        <v>160.6</v>
      </c>
      <c r="CK338" s="4"/>
      <c r="CL338" s="3"/>
    </row>
    <row r="339" spans="1:90" ht="15.75" x14ac:dyDescent="0.25">
      <c r="A339" s="10" t="s">
        <v>32</v>
      </c>
      <c r="B339" s="56" t="s">
        <v>407</v>
      </c>
      <c r="C339" s="56" t="s">
        <v>27</v>
      </c>
      <c r="D339" s="56" t="s">
        <v>52</v>
      </c>
      <c r="E339" s="56" t="s">
        <v>33</v>
      </c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6"/>
      <c r="U339" s="51"/>
      <c r="V339" s="52"/>
      <c r="W339" s="52"/>
      <c r="X339" s="52"/>
      <c r="Y339" s="52"/>
      <c r="Z339" s="53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>
        <v>23.2</v>
      </c>
      <c r="AM339" s="54"/>
      <c r="AN339" s="54"/>
      <c r="AO339" s="54"/>
      <c r="AP339" s="54"/>
      <c r="AQ339" s="54"/>
      <c r="AR339" s="57">
        <f>AR340</f>
        <v>23.2</v>
      </c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7">
        <v>23.2</v>
      </c>
      <c r="CK339" s="4"/>
      <c r="CL339" s="3"/>
    </row>
    <row r="340" spans="1:90" ht="15.75" x14ac:dyDescent="0.25">
      <c r="A340" s="10" t="s">
        <v>32</v>
      </c>
      <c r="B340" s="56" t="s">
        <v>407</v>
      </c>
      <c r="C340" s="56" t="s">
        <v>27</v>
      </c>
      <c r="D340" s="56" t="s">
        <v>52</v>
      </c>
      <c r="E340" s="56" t="s">
        <v>34</v>
      </c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6"/>
      <c r="U340" s="51"/>
      <c r="V340" s="52"/>
      <c r="W340" s="52"/>
      <c r="X340" s="52"/>
      <c r="Y340" s="52"/>
      <c r="Z340" s="53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>
        <v>23.2</v>
      </c>
      <c r="AM340" s="54"/>
      <c r="AN340" s="54"/>
      <c r="AO340" s="54"/>
      <c r="AP340" s="54"/>
      <c r="AQ340" s="54"/>
      <c r="AR340" s="57">
        <f>AR341</f>
        <v>23.2</v>
      </c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7">
        <v>23.2</v>
      </c>
      <c r="CK340" s="4"/>
      <c r="CL340" s="3"/>
    </row>
    <row r="341" spans="1:90" ht="47.25" x14ac:dyDescent="0.25">
      <c r="A341" s="11" t="s">
        <v>91</v>
      </c>
      <c r="B341" s="58" t="s">
        <v>407</v>
      </c>
      <c r="C341" s="58" t="s">
        <v>27</v>
      </c>
      <c r="D341" s="58" t="s">
        <v>52</v>
      </c>
      <c r="E341" s="58" t="s">
        <v>92</v>
      </c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8" t="s">
        <v>45</v>
      </c>
      <c r="U341" s="51"/>
      <c r="V341" s="52"/>
      <c r="W341" s="52"/>
      <c r="X341" s="52"/>
      <c r="Y341" s="52"/>
      <c r="Z341" s="53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>
        <v>23.2</v>
      </c>
      <c r="AM341" s="54"/>
      <c r="AN341" s="54"/>
      <c r="AO341" s="54"/>
      <c r="AP341" s="54"/>
      <c r="AQ341" s="54"/>
      <c r="AR341" s="59">
        <v>23.2</v>
      </c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7">
        <v>23.2</v>
      </c>
      <c r="CK341" s="4"/>
      <c r="CL341" s="3"/>
    </row>
    <row r="342" spans="1:90" ht="15.75" x14ac:dyDescent="0.25">
      <c r="A342" s="8" t="s">
        <v>136</v>
      </c>
      <c r="B342" s="50" t="s">
        <v>407</v>
      </c>
      <c r="C342" s="50" t="s">
        <v>38</v>
      </c>
      <c r="D342" s="50" t="s">
        <v>28</v>
      </c>
      <c r="E342" s="50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0"/>
      <c r="U342" s="51"/>
      <c r="V342" s="52"/>
      <c r="W342" s="52"/>
      <c r="X342" s="52"/>
      <c r="Y342" s="52"/>
      <c r="Z342" s="53"/>
      <c r="AA342" s="54"/>
      <c r="AB342" s="54"/>
      <c r="AC342" s="54"/>
      <c r="AD342" s="54">
        <v>398.5</v>
      </c>
      <c r="AE342" s="54"/>
      <c r="AF342" s="54">
        <v>16.600000000000001</v>
      </c>
      <c r="AG342" s="54"/>
      <c r="AH342" s="54"/>
      <c r="AI342" s="54"/>
      <c r="AJ342" s="54"/>
      <c r="AK342" s="54"/>
      <c r="AL342" s="54">
        <v>415.1</v>
      </c>
      <c r="AM342" s="54"/>
      <c r="AN342" s="54">
        <v>398.5</v>
      </c>
      <c r="AO342" s="54">
        <v>16.600000000000001</v>
      </c>
      <c r="AP342" s="54"/>
      <c r="AQ342" s="54"/>
      <c r="AR342" s="55">
        <f>AR343</f>
        <v>415.1</v>
      </c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7">
        <v>415.1</v>
      </c>
      <c r="CK342" s="4"/>
      <c r="CL342" s="3"/>
    </row>
    <row r="343" spans="1:90" ht="31.5" x14ac:dyDescent="0.25">
      <c r="A343" s="8" t="s">
        <v>178</v>
      </c>
      <c r="B343" s="50" t="s">
        <v>407</v>
      </c>
      <c r="C343" s="50" t="s">
        <v>38</v>
      </c>
      <c r="D343" s="50" t="s">
        <v>177</v>
      </c>
      <c r="E343" s="50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0"/>
      <c r="U343" s="51"/>
      <c r="V343" s="52"/>
      <c r="W343" s="52"/>
      <c r="X343" s="52"/>
      <c r="Y343" s="52"/>
      <c r="Z343" s="53"/>
      <c r="AA343" s="54"/>
      <c r="AB343" s="54"/>
      <c r="AC343" s="54"/>
      <c r="AD343" s="54">
        <v>398.5</v>
      </c>
      <c r="AE343" s="54"/>
      <c r="AF343" s="54">
        <v>16.600000000000001</v>
      </c>
      <c r="AG343" s="54"/>
      <c r="AH343" s="54"/>
      <c r="AI343" s="54"/>
      <c r="AJ343" s="54"/>
      <c r="AK343" s="54"/>
      <c r="AL343" s="54">
        <v>415.1</v>
      </c>
      <c r="AM343" s="54"/>
      <c r="AN343" s="54">
        <v>398.5</v>
      </c>
      <c r="AO343" s="54">
        <v>16.600000000000001</v>
      </c>
      <c r="AP343" s="54"/>
      <c r="AQ343" s="54"/>
      <c r="AR343" s="55">
        <f>AR344</f>
        <v>415.1</v>
      </c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7">
        <v>415.1</v>
      </c>
      <c r="CK343" s="4"/>
      <c r="CL343" s="3"/>
    </row>
    <row r="344" spans="1:90" ht="113.25" customHeight="1" x14ac:dyDescent="0.25">
      <c r="A344" s="10" t="s">
        <v>81</v>
      </c>
      <c r="B344" s="56" t="s">
        <v>407</v>
      </c>
      <c r="C344" s="56" t="s">
        <v>38</v>
      </c>
      <c r="D344" s="56" t="s">
        <v>177</v>
      </c>
      <c r="E344" s="56" t="s">
        <v>82</v>
      </c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6"/>
      <c r="U344" s="51"/>
      <c r="V344" s="52"/>
      <c r="W344" s="52"/>
      <c r="X344" s="52"/>
      <c r="Y344" s="52"/>
      <c r="Z344" s="53"/>
      <c r="AA344" s="54"/>
      <c r="AB344" s="54"/>
      <c r="AC344" s="54"/>
      <c r="AD344" s="54">
        <v>398.5</v>
      </c>
      <c r="AE344" s="54"/>
      <c r="AF344" s="54">
        <v>16.600000000000001</v>
      </c>
      <c r="AG344" s="54"/>
      <c r="AH344" s="54"/>
      <c r="AI344" s="54"/>
      <c r="AJ344" s="54"/>
      <c r="AK344" s="54"/>
      <c r="AL344" s="54">
        <v>415.1</v>
      </c>
      <c r="AM344" s="54"/>
      <c r="AN344" s="54">
        <v>398.5</v>
      </c>
      <c r="AO344" s="54">
        <v>16.600000000000001</v>
      </c>
      <c r="AP344" s="54"/>
      <c r="AQ344" s="54"/>
      <c r="AR344" s="57">
        <f>AR345</f>
        <v>415.1</v>
      </c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7">
        <v>415.1</v>
      </c>
      <c r="CK344" s="4"/>
      <c r="CL344" s="3"/>
    </row>
    <row r="345" spans="1:90" ht="31.5" x14ac:dyDescent="0.25">
      <c r="A345" s="10" t="s">
        <v>56</v>
      </c>
      <c r="B345" s="56" t="s">
        <v>407</v>
      </c>
      <c r="C345" s="56" t="s">
        <v>38</v>
      </c>
      <c r="D345" s="56" t="s">
        <v>177</v>
      </c>
      <c r="E345" s="56" t="s">
        <v>179</v>
      </c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6"/>
      <c r="U345" s="51"/>
      <c r="V345" s="52"/>
      <c r="W345" s="52"/>
      <c r="X345" s="52"/>
      <c r="Y345" s="52"/>
      <c r="Z345" s="53"/>
      <c r="AA345" s="54"/>
      <c r="AB345" s="54"/>
      <c r="AC345" s="54"/>
      <c r="AD345" s="54">
        <v>398.5</v>
      </c>
      <c r="AE345" s="54"/>
      <c r="AF345" s="54">
        <v>16.600000000000001</v>
      </c>
      <c r="AG345" s="54"/>
      <c r="AH345" s="54"/>
      <c r="AI345" s="54"/>
      <c r="AJ345" s="54"/>
      <c r="AK345" s="54"/>
      <c r="AL345" s="54">
        <v>415.1</v>
      </c>
      <c r="AM345" s="54"/>
      <c r="AN345" s="54">
        <v>398.5</v>
      </c>
      <c r="AO345" s="54">
        <v>16.600000000000001</v>
      </c>
      <c r="AP345" s="54"/>
      <c r="AQ345" s="54"/>
      <c r="AR345" s="57">
        <f>AR346</f>
        <v>415.1</v>
      </c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7">
        <v>415.1</v>
      </c>
      <c r="CK345" s="4"/>
      <c r="CL345" s="3"/>
    </row>
    <row r="346" spans="1:90" ht="63" x14ac:dyDescent="0.25">
      <c r="A346" s="11" t="s">
        <v>419</v>
      </c>
      <c r="B346" s="58" t="s">
        <v>407</v>
      </c>
      <c r="C346" s="58" t="s">
        <v>38</v>
      </c>
      <c r="D346" s="58" t="s">
        <v>177</v>
      </c>
      <c r="E346" s="58" t="s">
        <v>420</v>
      </c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8" t="s">
        <v>43</v>
      </c>
      <c r="U346" s="51"/>
      <c r="V346" s="52"/>
      <c r="W346" s="52"/>
      <c r="X346" s="52"/>
      <c r="Y346" s="52"/>
      <c r="Z346" s="53"/>
      <c r="AA346" s="54"/>
      <c r="AB346" s="54"/>
      <c r="AC346" s="54"/>
      <c r="AD346" s="54">
        <v>398.5</v>
      </c>
      <c r="AE346" s="54"/>
      <c r="AF346" s="54">
        <v>16.600000000000001</v>
      </c>
      <c r="AG346" s="54"/>
      <c r="AH346" s="54"/>
      <c r="AI346" s="54"/>
      <c r="AJ346" s="54"/>
      <c r="AK346" s="54"/>
      <c r="AL346" s="54">
        <v>415.1</v>
      </c>
      <c r="AM346" s="54"/>
      <c r="AN346" s="54">
        <v>398.5</v>
      </c>
      <c r="AO346" s="54">
        <v>16.600000000000001</v>
      </c>
      <c r="AP346" s="54"/>
      <c r="AQ346" s="54"/>
      <c r="AR346" s="59">
        <v>415.1</v>
      </c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7">
        <v>415.1</v>
      </c>
      <c r="CK346" s="4"/>
      <c r="CL346" s="3"/>
    </row>
    <row r="347" spans="1:90" ht="47.25" x14ac:dyDescent="0.25">
      <c r="A347" s="8" t="s">
        <v>422</v>
      </c>
      <c r="B347" s="50" t="s">
        <v>421</v>
      </c>
      <c r="C347" s="50"/>
      <c r="D347" s="50"/>
      <c r="E347" s="50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0"/>
      <c r="U347" s="51"/>
      <c r="V347" s="52"/>
      <c r="W347" s="52"/>
      <c r="X347" s="52"/>
      <c r="Y347" s="52"/>
      <c r="Z347" s="53"/>
      <c r="AA347" s="54">
        <v>14023.4</v>
      </c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>
        <v>15091.5</v>
      </c>
      <c r="AM347" s="54"/>
      <c r="AN347" s="54"/>
      <c r="AO347" s="54"/>
      <c r="AP347" s="54"/>
      <c r="AQ347" s="54"/>
      <c r="AR347" s="55">
        <f>AR348</f>
        <v>15381</v>
      </c>
      <c r="AS347" s="6"/>
      <c r="AT347" s="6">
        <v>14102.9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>
        <v>14102.9</v>
      </c>
      <c r="BL347" s="6"/>
      <c r="BM347" s="6"/>
      <c r="BN347" s="6"/>
      <c r="BO347" s="6"/>
      <c r="BP347" s="6"/>
      <c r="BQ347" s="6">
        <v>14154.3</v>
      </c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>
        <v>14154.3</v>
      </c>
      <c r="CD347" s="6"/>
      <c r="CE347" s="6"/>
      <c r="CF347" s="6"/>
      <c r="CG347" s="6"/>
      <c r="CH347" s="6"/>
      <c r="CI347" s="6"/>
      <c r="CJ347" s="7">
        <v>29114.9</v>
      </c>
      <c r="CK347" s="4"/>
      <c r="CL347" s="3"/>
    </row>
    <row r="348" spans="1:90" ht="31.5" x14ac:dyDescent="0.25">
      <c r="A348" s="8" t="s">
        <v>29</v>
      </c>
      <c r="B348" s="50" t="s">
        <v>421</v>
      </c>
      <c r="C348" s="50" t="s">
        <v>27</v>
      </c>
      <c r="D348" s="50" t="s">
        <v>28</v>
      </c>
      <c r="E348" s="50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0"/>
      <c r="U348" s="51"/>
      <c r="V348" s="52"/>
      <c r="W348" s="52"/>
      <c r="X348" s="52"/>
      <c r="Y348" s="52"/>
      <c r="Z348" s="53"/>
      <c r="AA348" s="54">
        <v>14023.4</v>
      </c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>
        <v>15091.5</v>
      </c>
      <c r="AM348" s="54"/>
      <c r="AN348" s="54"/>
      <c r="AO348" s="54"/>
      <c r="AP348" s="54"/>
      <c r="AQ348" s="54"/>
      <c r="AR348" s="55">
        <f>AR349</f>
        <v>15381</v>
      </c>
      <c r="AS348" s="6"/>
      <c r="AT348" s="6">
        <v>14102.9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>
        <v>14102.9</v>
      </c>
      <c r="BL348" s="6"/>
      <c r="BM348" s="6"/>
      <c r="BN348" s="6"/>
      <c r="BO348" s="6"/>
      <c r="BP348" s="6"/>
      <c r="BQ348" s="6">
        <v>14154.3</v>
      </c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>
        <v>14154.3</v>
      </c>
      <c r="CD348" s="6"/>
      <c r="CE348" s="6"/>
      <c r="CF348" s="6"/>
      <c r="CG348" s="6"/>
      <c r="CH348" s="6"/>
      <c r="CI348" s="6"/>
      <c r="CJ348" s="7">
        <v>29114.9</v>
      </c>
      <c r="CK348" s="4"/>
      <c r="CL348" s="3"/>
    </row>
    <row r="349" spans="1:90" ht="61.5" customHeight="1" x14ac:dyDescent="0.25">
      <c r="A349" s="8" t="s">
        <v>423</v>
      </c>
      <c r="B349" s="50" t="s">
        <v>421</v>
      </c>
      <c r="C349" s="50" t="s">
        <v>27</v>
      </c>
      <c r="D349" s="50" t="s">
        <v>234</v>
      </c>
      <c r="E349" s="50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0"/>
      <c r="U349" s="51"/>
      <c r="V349" s="52"/>
      <c r="W349" s="52"/>
      <c r="X349" s="52"/>
      <c r="Y349" s="52"/>
      <c r="Z349" s="53"/>
      <c r="AA349" s="54">
        <v>13423.4</v>
      </c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>
        <v>2124.5</v>
      </c>
      <c r="AM349" s="54"/>
      <c r="AN349" s="54"/>
      <c r="AO349" s="54"/>
      <c r="AP349" s="54"/>
      <c r="AQ349" s="54"/>
      <c r="AR349" s="55">
        <f>AR350</f>
        <v>15381</v>
      </c>
      <c r="AS349" s="6"/>
      <c r="AT349" s="6">
        <v>13502.9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>
        <v>13502.9</v>
      </c>
      <c r="BL349" s="6"/>
      <c r="BM349" s="6"/>
      <c r="BN349" s="6"/>
      <c r="BO349" s="6"/>
      <c r="BP349" s="6"/>
      <c r="BQ349" s="6">
        <v>13554.3</v>
      </c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>
        <v>13554.3</v>
      </c>
      <c r="CD349" s="6"/>
      <c r="CE349" s="6"/>
      <c r="CF349" s="6"/>
      <c r="CG349" s="6"/>
      <c r="CH349" s="6"/>
      <c r="CI349" s="6"/>
      <c r="CJ349" s="7">
        <v>15547.9</v>
      </c>
      <c r="CK349" s="4"/>
      <c r="CL349" s="3"/>
    </row>
    <row r="350" spans="1:90" ht="15.75" x14ac:dyDescent="0.25">
      <c r="A350" s="10" t="s">
        <v>32</v>
      </c>
      <c r="B350" s="56" t="s">
        <v>421</v>
      </c>
      <c r="C350" s="56" t="s">
        <v>27</v>
      </c>
      <c r="D350" s="56" t="s">
        <v>234</v>
      </c>
      <c r="E350" s="56" t="s">
        <v>33</v>
      </c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6"/>
      <c r="U350" s="51"/>
      <c r="V350" s="52"/>
      <c r="W350" s="52"/>
      <c r="X350" s="52"/>
      <c r="Y350" s="52"/>
      <c r="Z350" s="53"/>
      <c r="AA350" s="54">
        <v>13423.4</v>
      </c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>
        <v>2124.5</v>
      </c>
      <c r="AM350" s="54"/>
      <c r="AN350" s="54"/>
      <c r="AO350" s="54"/>
      <c r="AP350" s="54"/>
      <c r="AQ350" s="54"/>
      <c r="AR350" s="57">
        <f>AR351</f>
        <v>15381</v>
      </c>
      <c r="AS350" s="6"/>
      <c r="AT350" s="6">
        <v>13502.9</v>
      </c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>
        <v>13502.9</v>
      </c>
      <c r="BL350" s="6"/>
      <c r="BM350" s="6"/>
      <c r="BN350" s="6"/>
      <c r="BO350" s="6"/>
      <c r="BP350" s="6"/>
      <c r="BQ350" s="6">
        <v>13554.3</v>
      </c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>
        <v>13554.3</v>
      </c>
      <c r="CD350" s="6"/>
      <c r="CE350" s="6"/>
      <c r="CF350" s="6"/>
      <c r="CG350" s="6"/>
      <c r="CH350" s="6"/>
      <c r="CI350" s="6"/>
      <c r="CJ350" s="7">
        <v>15547.9</v>
      </c>
      <c r="CK350" s="4"/>
      <c r="CL350" s="3"/>
    </row>
    <row r="351" spans="1:90" ht="15.75" x14ac:dyDescent="0.25">
      <c r="A351" s="10" t="s">
        <v>32</v>
      </c>
      <c r="B351" s="56" t="s">
        <v>421</v>
      </c>
      <c r="C351" s="56" t="s">
        <v>27</v>
      </c>
      <c r="D351" s="56" t="s">
        <v>234</v>
      </c>
      <c r="E351" s="56" t="s">
        <v>34</v>
      </c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6"/>
      <c r="U351" s="51"/>
      <c r="V351" s="52"/>
      <c r="W351" s="52"/>
      <c r="X351" s="52"/>
      <c r="Y351" s="52"/>
      <c r="Z351" s="53"/>
      <c r="AA351" s="54">
        <v>13423.4</v>
      </c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>
        <v>2124.5</v>
      </c>
      <c r="AM351" s="54"/>
      <c r="AN351" s="54"/>
      <c r="AO351" s="54"/>
      <c r="AP351" s="54"/>
      <c r="AQ351" s="54"/>
      <c r="AR351" s="57">
        <f>AR352+AR353+AR354</f>
        <v>15381</v>
      </c>
      <c r="AS351" s="6"/>
      <c r="AT351" s="6">
        <v>13502.9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>
        <v>13502.9</v>
      </c>
      <c r="BL351" s="6"/>
      <c r="BM351" s="6"/>
      <c r="BN351" s="6"/>
      <c r="BO351" s="6"/>
      <c r="BP351" s="6"/>
      <c r="BQ351" s="6">
        <v>13554.3</v>
      </c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>
        <v>13554.3</v>
      </c>
      <c r="CD351" s="6"/>
      <c r="CE351" s="6"/>
      <c r="CF351" s="6"/>
      <c r="CG351" s="6"/>
      <c r="CH351" s="6"/>
      <c r="CI351" s="6"/>
      <c r="CJ351" s="7">
        <v>15547.9</v>
      </c>
      <c r="CK351" s="4"/>
      <c r="CL351" s="3"/>
    </row>
    <row r="352" spans="1:90" ht="126" x14ac:dyDescent="0.25">
      <c r="A352" s="11" t="s">
        <v>40</v>
      </c>
      <c r="B352" s="58" t="s">
        <v>421</v>
      </c>
      <c r="C352" s="58" t="s">
        <v>27</v>
      </c>
      <c r="D352" s="58" t="s">
        <v>234</v>
      </c>
      <c r="E352" s="58" t="s">
        <v>41</v>
      </c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8" t="s">
        <v>37</v>
      </c>
      <c r="U352" s="51"/>
      <c r="V352" s="52"/>
      <c r="W352" s="52"/>
      <c r="X352" s="52"/>
      <c r="Y352" s="52"/>
      <c r="Z352" s="53"/>
      <c r="AA352" s="54">
        <v>12923.4</v>
      </c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>
        <v>1212.2</v>
      </c>
      <c r="AM352" s="54"/>
      <c r="AN352" s="54"/>
      <c r="AO352" s="54"/>
      <c r="AP352" s="54"/>
      <c r="AQ352" s="54"/>
      <c r="AR352" s="59">
        <v>14031.7</v>
      </c>
      <c r="AS352" s="6"/>
      <c r="AT352" s="6">
        <v>12952.9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>
        <v>12952.9</v>
      </c>
      <c r="BL352" s="6"/>
      <c r="BM352" s="6"/>
      <c r="BN352" s="6"/>
      <c r="BO352" s="6"/>
      <c r="BP352" s="6"/>
      <c r="BQ352" s="6">
        <v>12954.3</v>
      </c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>
        <v>12954.3</v>
      </c>
      <c r="CD352" s="6"/>
      <c r="CE352" s="6"/>
      <c r="CF352" s="6"/>
      <c r="CG352" s="6"/>
      <c r="CH352" s="6"/>
      <c r="CI352" s="6"/>
      <c r="CJ352" s="7">
        <v>14135.6</v>
      </c>
      <c r="CK352" s="4"/>
      <c r="CL352" s="3"/>
    </row>
    <row r="353" spans="1:90" ht="63" x14ac:dyDescent="0.25">
      <c r="A353" s="11" t="s">
        <v>42</v>
      </c>
      <c r="B353" s="58" t="s">
        <v>421</v>
      </c>
      <c r="C353" s="58" t="s">
        <v>27</v>
      </c>
      <c r="D353" s="58" t="s">
        <v>234</v>
      </c>
      <c r="E353" s="58" t="s">
        <v>41</v>
      </c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8" t="s">
        <v>43</v>
      </c>
      <c r="U353" s="51"/>
      <c r="V353" s="52"/>
      <c r="W353" s="52"/>
      <c r="X353" s="52"/>
      <c r="Y353" s="52"/>
      <c r="Z353" s="53"/>
      <c r="AA353" s="54">
        <v>500</v>
      </c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>
        <v>907.3</v>
      </c>
      <c r="AM353" s="54"/>
      <c r="AN353" s="54"/>
      <c r="AO353" s="54"/>
      <c r="AP353" s="54"/>
      <c r="AQ353" s="54"/>
      <c r="AR353" s="59">
        <v>1344.3</v>
      </c>
      <c r="AS353" s="6"/>
      <c r="AT353" s="6">
        <v>550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>
        <v>550</v>
      </c>
      <c r="BL353" s="6"/>
      <c r="BM353" s="6"/>
      <c r="BN353" s="6"/>
      <c r="BO353" s="6"/>
      <c r="BP353" s="6"/>
      <c r="BQ353" s="6">
        <v>600</v>
      </c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>
        <v>600</v>
      </c>
      <c r="CD353" s="6"/>
      <c r="CE353" s="6"/>
      <c r="CF353" s="6"/>
      <c r="CG353" s="6"/>
      <c r="CH353" s="6"/>
      <c r="CI353" s="6"/>
      <c r="CJ353" s="7">
        <v>1407.3</v>
      </c>
      <c r="CK353" s="4"/>
      <c r="CL353" s="3"/>
    </row>
    <row r="354" spans="1:90" ht="47.25" x14ac:dyDescent="0.25">
      <c r="A354" s="11" t="s">
        <v>424</v>
      </c>
      <c r="B354" s="58" t="s">
        <v>421</v>
      </c>
      <c r="C354" s="58" t="s">
        <v>27</v>
      </c>
      <c r="D354" s="58" t="s">
        <v>234</v>
      </c>
      <c r="E354" s="58" t="s">
        <v>41</v>
      </c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8" t="s">
        <v>248</v>
      </c>
      <c r="U354" s="51"/>
      <c r="V354" s="52"/>
      <c r="W354" s="52"/>
      <c r="X354" s="52"/>
      <c r="Y354" s="52"/>
      <c r="Z354" s="53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>
        <v>5</v>
      </c>
      <c r="AM354" s="54"/>
      <c r="AN354" s="54"/>
      <c r="AO354" s="54"/>
      <c r="AP354" s="54"/>
      <c r="AQ354" s="54"/>
      <c r="AR354" s="59">
        <v>5</v>
      </c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7">
        <v>5</v>
      </c>
      <c r="CK354" s="4"/>
      <c r="CL354" s="3"/>
    </row>
    <row r="355" spans="1:90" ht="15.75" x14ac:dyDescent="0.25">
      <c r="A355" s="8" t="s">
        <v>425</v>
      </c>
      <c r="B355" s="50" t="s">
        <v>421</v>
      </c>
      <c r="C355" s="50" t="s">
        <v>27</v>
      </c>
      <c r="D355" s="50" t="s">
        <v>264</v>
      </c>
      <c r="E355" s="50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0"/>
      <c r="U355" s="51"/>
      <c r="V355" s="52"/>
      <c r="W355" s="52"/>
      <c r="X355" s="52"/>
      <c r="Y355" s="52"/>
      <c r="Z355" s="53"/>
      <c r="AA355" s="54">
        <v>600</v>
      </c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>
        <v>12967</v>
      </c>
      <c r="AM355" s="54"/>
      <c r="AN355" s="54"/>
      <c r="AO355" s="54"/>
      <c r="AP355" s="54"/>
      <c r="AQ355" s="54"/>
      <c r="AR355" s="55">
        <f>AR356</f>
        <v>0</v>
      </c>
      <c r="AS355" s="6"/>
      <c r="AT355" s="6">
        <v>600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>
        <v>600</v>
      </c>
      <c r="BL355" s="6"/>
      <c r="BM355" s="6"/>
      <c r="BN355" s="6"/>
      <c r="BO355" s="6"/>
      <c r="BP355" s="6"/>
      <c r="BQ355" s="6">
        <v>600</v>
      </c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>
        <v>600</v>
      </c>
      <c r="CD355" s="6"/>
      <c r="CE355" s="6"/>
      <c r="CF355" s="6"/>
      <c r="CG355" s="6"/>
      <c r="CH355" s="6"/>
      <c r="CI355" s="6"/>
      <c r="CJ355" s="7">
        <v>13567</v>
      </c>
      <c r="CK355" s="4"/>
      <c r="CL355" s="3"/>
    </row>
    <row r="356" spans="1:90" ht="15.75" x14ac:dyDescent="0.25">
      <c r="A356" s="10" t="s">
        <v>32</v>
      </c>
      <c r="B356" s="56" t="s">
        <v>421</v>
      </c>
      <c r="C356" s="56" t="s">
        <v>27</v>
      </c>
      <c r="D356" s="56" t="s">
        <v>264</v>
      </c>
      <c r="E356" s="56" t="s">
        <v>33</v>
      </c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6"/>
      <c r="U356" s="51"/>
      <c r="V356" s="52"/>
      <c r="W356" s="52"/>
      <c r="X356" s="52"/>
      <c r="Y356" s="52"/>
      <c r="Z356" s="53"/>
      <c r="AA356" s="54">
        <v>600</v>
      </c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>
        <v>12967</v>
      </c>
      <c r="AM356" s="54"/>
      <c r="AN356" s="54"/>
      <c r="AO356" s="54"/>
      <c r="AP356" s="54"/>
      <c r="AQ356" s="54"/>
      <c r="AR356" s="57">
        <f>AR357</f>
        <v>0</v>
      </c>
      <c r="AS356" s="6"/>
      <c r="AT356" s="6">
        <v>600</v>
      </c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>
        <v>600</v>
      </c>
      <c r="BL356" s="6"/>
      <c r="BM356" s="6"/>
      <c r="BN356" s="6"/>
      <c r="BO356" s="6"/>
      <c r="BP356" s="6"/>
      <c r="BQ356" s="6">
        <v>600</v>
      </c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>
        <v>600</v>
      </c>
      <c r="CD356" s="6"/>
      <c r="CE356" s="6"/>
      <c r="CF356" s="6"/>
      <c r="CG356" s="6"/>
      <c r="CH356" s="6"/>
      <c r="CI356" s="6"/>
      <c r="CJ356" s="7">
        <v>13567</v>
      </c>
      <c r="CK356" s="4"/>
      <c r="CL356" s="3"/>
    </row>
    <row r="357" spans="1:90" ht="15.75" x14ac:dyDescent="0.25">
      <c r="A357" s="10" t="s">
        <v>32</v>
      </c>
      <c r="B357" s="56" t="s">
        <v>421</v>
      </c>
      <c r="C357" s="56" t="s">
        <v>27</v>
      </c>
      <c r="D357" s="56" t="s">
        <v>264</v>
      </c>
      <c r="E357" s="56" t="s">
        <v>34</v>
      </c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6"/>
      <c r="U357" s="51"/>
      <c r="V357" s="52"/>
      <c r="W357" s="52"/>
      <c r="X357" s="52"/>
      <c r="Y357" s="52"/>
      <c r="Z357" s="53"/>
      <c r="AA357" s="54">
        <v>600</v>
      </c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>
        <v>12967</v>
      </c>
      <c r="AM357" s="54"/>
      <c r="AN357" s="54"/>
      <c r="AO357" s="54"/>
      <c r="AP357" s="54"/>
      <c r="AQ357" s="54"/>
      <c r="AR357" s="57">
        <f>AR358</f>
        <v>0</v>
      </c>
      <c r="AS357" s="6"/>
      <c r="AT357" s="6">
        <v>600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>
        <v>600</v>
      </c>
      <c r="BL357" s="6"/>
      <c r="BM357" s="6"/>
      <c r="BN357" s="6"/>
      <c r="BO357" s="6"/>
      <c r="BP357" s="6"/>
      <c r="BQ357" s="6">
        <v>600</v>
      </c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>
        <v>600</v>
      </c>
      <c r="CD357" s="6"/>
      <c r="CE357" s="6"/>
      <c r="CF357" s="6"/>
      <c r="CG357" s="6"/>
      <c r="CH357" s="6"/>
      <c r="CI357" s="6"/>
      <c r="CJ357" s="7">
        <v>13567</v>
      </c>
      <c r="CK357" s="4"/>
      <c r="CL357" s="3"/>
    </row>
    <row r="358" spans="1:90" ht="78.75" x14ac:dyDescent="0.25">
      <c r="A358" s="11" t="s">
        <v>426</v>
      </c>
      <c r="B358" s="58" t="s">
        <v>421</v>
      </c>
      <c r="C358" s="58" t="s">
        <v>27</v>
      </c>
      <c r="D358" s="58" t="s">
        <v>264</v>
      </c>
      <c r="E358" s="58" t="s">
        <v>256</v>
      </c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8" t="s">
        <v>45</v>
      </c>
      <c r="U358" s="51"/>
      <c r="V358" s="52"/>
      <c r="W358" s="52"/>
      <c r="X358" s="52"/>
      <c r="Y358" s="52"/>
      <c r="Z358" s="53"/>
      <c r="AA358" s="54">
        <v>600</v>
      </c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>
        <v>12967</v>
      </c>
      <c r="AM358" s="54"/>
      <c r="AN358" s="54"/>
      <c r="AO358" s="54"/>
      <c r="AP358" s="54"/>
      <c r="AQ358" s="54"/>
      <c r="AR358" s="59">
        <v>0</v>
      </c>
      <c r="AS358" s="6"/>
      <c r="AT358" s="6">
        <v>600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>
        <v>600</v>
      </c>
      <c r="BL358" s="6"/>
      <c r="BM358" s="6"/>
      <c r="BN358" s="6"/>
      <c r="BO358" s="6"/>
      <c r="BP358" s="6"/>
      <c r="BQ358" s="6">
        <v>600</v>
      </c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>
        <v>600</v>
      </c>
      <c r="CD358" s="6"/>
      <c r="CE358" s="6"/>
      <c r="CF358" s="6"/>
      <c r="CG358" s="6"/>
      <c r="CH358" s="6"/>
      <c r="CI358" s="6"/>
      <c r="CJ358" s="7">
        <v>13567</v>
      </c>
      <c r="CK358" s="4"/>
      <c r="CL358" s="3"/>
    </row>
    <row r="359" spans="1:90" ht="63" x14ac:dyDescent="0.25">
      <c r="A359" s="8" t="s">
        <v>428</v>
      </c>
      <c r="B359" s="50" t="s">
        <v>427</v>
      </c>
      <c r="C359" s="50"/>
      <c r="D359" s="50"/>
      <c r="E359" s="50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0"/>
      <c r="U359" s="51"/>
      <c r="V359" s="52"/>
      <c r="W359" s="52"/>
      <c r="X359" s="52"/>
      <c r="Y359" s="52"/>
      <c r="Z359" s="53"/>
      <c r="AA359" s="54">
        <v>2497.1999999999998</v>
      </c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>
        <v>585.6</v>
      </c>
      <c r="AM359" s="54"/>
      <c r="AN359" s="54"/>
      <c r="AO359" s="54"/>
      <c r="AP359" s="54"/>
      <c r="AQ359" s="54"/>
      <c r="AR359" s="55">
        <f>AR360</f>
        <v>3062.7</v>
      </c>
      <c r="AS359" s="6"/>
      <c r="AT359" s="6">
        <v>2537.1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>
        <v>2537.1</v>
      </c>
      <c r="BL359" s="6"/>
      <c r="BM359" s="6"/>
      <c r="BN359" s="6"/>
      <c r="BO359" s="6"/>
      <c r="BP359" s="6"/>
      <c r="BQ359" s="6">
        <v>2543.1</v>
      </c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>
        <v>2543.1</v>
      </c>
      <c r="CD359" s="6"/>
      <c r="CE359" s="6"/>
      <c r="CF359" s="6"/>
      <c r="CG359" s="6"/>
      <c r="CH359" s="6"/>
      <c r="CI359" s="6"/>
      <c r="CJ359" s="7">
        <v>3082.8</v>
      </c>
      <c r="CK359" s="4"/>
      <c r="CL359" s="3"/>
    </row>
    <row r="360" spans="1:90" ht="31.5" x14ac:dyDescent="0.25">
      <c r="A360" s="8" t="s">
        <v>29</v>
      </c>
      <c r="B360" s="50" t="s">
        <v>427</v>
      </c>
      <c r="C360" s="50" t="s">
        <v>27</v>
      </c>
      <c r="D360" s="50" t="s">
        <v>28</v>
      </c>
      <c r="E360" s="50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0"/>
      <c r="U360" s="51"/>
      <c r="V360" s="52"/>
      <c r="W360" s="52"/>
      <c r="X360" s="52"/>
      <c r="Y360" s="52"/>
      <c r="Z360" s="53"/>
      <c r="AA360" s="54">
        <v>2497.1999999999998</v>
      </c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>
        <v>585.6</v>
      </c>
      <c r="AM360" s="54"/>
      <c r="AN360" s="54"/>
      <c r="AO360" s="54"/>
      <c r="AP360" s="54"/>
      <c r="AQ360" s="54"/>
      <c r="AR360" s="55">
        <f>AR361</f>
        <v>3062.7</v>
      </c>
      <c r="AS360" s="6"/>
      <c r="AT360" s="6">
        <v>2537.1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>
        <v>2537.1</v>
      </c>
      <c r="BL360" s="6"/>
      <c r="BM360" s="6"/>
      <c r="BN360" s="6"/>
      <c r="BO360" s="6"/>
      <c r="BP360" s="6"/>
      <c r="BQ360" s="6">
        <v>2543.1</v>
      </c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>
        <v>2543.1</v>
      </c>
      <c r="CD360" s="6"/>
      <c r="CE360" s="6"/>
      <c r="CF360" s="6"/>
      <c r="CG360" s="6"/>
      <c r="CH360" s="6"/>
      <c r="CI360" s="6"/>
      <c r="CJ360" s="7">
        <v>3082.8</v>
      </c>
      <c r="CK360" s="4"/>
      <c r="CL360" s="3"/>
    </row>
    <row r="361" spans="1:90" ht="60" customHeight="1" x14ac:dyDescent="0.25">
      <c r="A361" s="8" t="s">
        <v>423</v>
      </c>
      <c r="B361" s="50" t="s">
        <v>427</v>
      </c>
      <c r="C361" s="50" t="s">
        <v>27</v>
      </c>
      <c r="D361" s="50" t="s">
        <v>234</v>
      </c>
      <c r="E361" s="50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0"/>
      <c r="U361" s="51"/>
      <c r="V361" s="52"/>
      <c r="W361" s="52"/>
      <c r="X361" s="52"/>
      <c r="Y361" s="52"/>
      <c r="Z361" s="53"/>
      <c r="AA361" s="54">
        <v>2497.1999999999998</v>
      </c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>
        <v>585.6</v>
      </c>
      <c r="AM361" s="54"/>
      <c r="AN361" s="54"/>
      <c r="AO361" s="54"/>
      <c r="AP361" s="54"/>
      <c r="AQ361" s="54"/>
      <c r="AR361" s="55">
        <f>AR362</f>
        <v>3062.7</v>
      </c>
      <c r="AS361" s="6"/>
      <c r="AT361" s="6">
        <v>2537.1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>
        <v>2537.1</v>
      </c>
      <c r="BL361" s="6"/>
      <c r="BM361" s="6"/>
      <c r="BN361" s="6"/>
      <c r="BO361" s="6"/>
      <c r="BP361" s="6"/>
      <c r="BQ361" s="6">
        <v>2543.1</v>
      </c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>
        <v>2543.1</v>
      </c>
      <c r="CD361" s="6"/>
      <c r="CE361" s="6"/>
      <c r="CF361" s="6"/>
      <c r="CG361" s="6"/>
      <c r="CH361" s="6"/>
      <c r="CI361" s="6"/>
      <c r="CJ361" s="7">
        <v>3082.8</v>
      </c>
      <c r="CK361" s="4"/>
      <c r="CL361" s="3"/>
    </row>
    <row r="362" spans="1:90" ht="15.75" x14ac:dyDescent="0.25">
      <c r="A362" s="10" t="s">
        <v>32</v>
      </c>
      <c r="B362" s="56" t="s">
        <v>427</v>
      </c>
      <c r="C362" s="56" t="s">
        <v>27</v>
      </c>
      <c r="D362" s="56" t="s">
        <v>234</v>
      </c>
      <c r="E362" s="56" t="s">
        <v>33</v>
      </c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6"/>
      <c r="U362" s="51"/>
      <c r="V362" s="52"/>
      <c r="W362" s="52"/>
      <c r="X362" s="52"/>
      <c r="Y362" s="52"/>
      <c r="Z362" s="53"/>
      <c r="AA362" s="54">
        <v>2497.1999999999998</v>
      </c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>
        <v>585.6</v>
      </c>
      <c r="AM362" s="54"/>
      <c r="AN362" s="54"/>
      <c r="AO362" s="54"/>
      <c r="AP362" s="54"/>
      <c r="AQ362" s="54"/>
      <c r="AR362" s="57">
        <f>AR363</f>
        <v>3062.7</v>
      </c>
      <c r="AS362" s="6"/>
      <c r="AT362" s="6">
        <v>2537.1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>
        <v>2537.1</v>
      </c>
      <c r="BL362" s="6"/>
      <c r="BM362" s="6"/>
      <c r="BN362" s="6"/>
      <c r="BO362" s="6"/>
      <c r="BP362" s="6"/>
      <c r="BQ362" s="6">
        <v>2543.1</v>
      </c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>
        <v>2543.1</v>
      </c>
      <c r="CD362" s="6"/>
      <c r="CE362" s="6"/>
      <c r="CF362" s="6"/>
      <c r="CG362" s="6"/>
      <c r="CH362" s="6"/>
      <c r="CI362" s="6"/>
      <c r="CJ362" s="7">
        <v>3082.8</v>
      </c>
      <c r="CK362" s="4"/>
      <c r="CL362" s="3"/>
    </row>
    <row r="363" spans="1:90" ht="15.75" x14ac:dyDescent="0.25">
      <c r="A363" s="10" t="s">
        <v>32</v>
      </c>
      <c r="B363" s="56" t="s">
        <v>427</v>
      </c>
      <c r="C363" s="56" t="s">
        <v>27</v>
      </c>
      <c r="D363" s="56" t="s">
        <v>234</v>
      </c>
      <c r="E363" s="56" t="s">
        <v>34</v>
      </c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6"/>
      <c r="U363" s="51"/>
      <c r="V363" s="52"/>
      <c r="W363" s="52"/>
      <c r="X363" s="52"/>
      <c r="Y363" s="52"/>
      <c r="Z363" s="53"/>
      <c r="AA363" s="54">
        <v>2497.1999999999998</v>
      </c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>
        <v>585.6</v>
      </c>
      <c r="AM363" s="54"/>
      <c r="AN363" s="54"/>
      <c r="AO363" s="54"/>
      <c r="AP363" s="54"/>
      <c r="AQ363" s="54"/>
      <c r="AR363" s="57">
        <f>AR364+AR365+AR366</f>
        <v>3062.7</v>
      </c>
      <c r="AS363" s="6"/>
      <c r="AT363" s="6">
        <v>2537.1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>
        <v>2537.1</v>
      </c>
      <c r="BL363" s="6"/>
      <c r="BM363" s="6"/>
      <c r="BN363" s="6"/>
      <c r="BO363" s="6"/>
      <c r="BP363" s="6"/>
      <c r="BQ363" s="6">
        <v>2543.1</v>
      </c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>
        <v>2543.1</v>
      </c>
      <c r="CD363" s="6"/>
      <c r="CE363" s="6"/>
      <c r="CF363" s="6"/>
      <c r="CG363" s="6"/>
      <c r="CH363" s="6"/>
      <c r="CI363" s="6"/>
      <c r="CJ363" s="7">
        <v>3082.8</v>
      </c>
      <c r="CK363" s="4"/>
      <c r="CL363" s="3"/>
    </row>
    <row r="364" spans="1:90" ht="110.25" x14ac:dyDescent="0.25">
      <c r="A364" s="11" t="s">
        <v>429</v>
      </c>
      <c r="B364" s="58" t="s">
        <v>427</v>
      </c>
      <c r="C364" s="58" t="s">
        <v>27</v>
      </c>
      <c r="D364" s="58" t="s">
        <v>234</v>
      </c>
      <c r="E364" s="58" t="s">
        <v>430</v>
      </c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8" t="s">
        <v>37</v>
      </c>
      <c r="U364" s="51"/>
      <c r="V364" s="52"/>
      <c r="W364" s="52"/>
      <c r="X364" s="52"/>
      <c r="Y364" s="52"/>
      <c r="Z364" s="53"/>
      <c r="AA364" s="54">
        <v>1408.2</v>
      </c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>
        <v>362.6</v>
      </c>
      <c r="AM364" s="54"/>
      <c r="AN364" s="54"/>
      <c r="AO364" s="54"/>
      <c r="AP364" s="54"/>
      <c r="AQ364" s="54"/>
      <c r="AR364" s="59">
        <v>1770.8</v>
      </c>
      <c r="AS364" s="6"/>
      <c r="AT364" s="6">
        <v>1408.2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>
        <v>1408.2</v>
      </c>
      <c r="BL364" s="6"/>
      <c r="BM364" s="6"/>
      <c r="BN364" s="6"/>
      <c r="BO364" s="6"/>
      <c r="BP364" s="6"/>
      <c r="BQ364" s="6">
        <v>1408.2</v>
      </c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>
        <v>1408.2</v>
      </c>
      <c r="CD364" s="6"/>
      <c r="CE364" s="6"/>
      <c r="CF364" s="6"/>
      <c r="CG364" s="6"/>
      <c r="CH364" s="6"/>
      <c r="CI364" s="6"/>
      <c r="CJ364" s="7">
        <v>1770.8</v>
      </c>
      <c r="CK364" s="4"/>
      <c r="CL364" s="3"/>
    </row>
    <row r="365" spans="1:90" ht="126" x14ac:dyDescent="0.25">
      <c r="A365" s="11" t="s">
        <v>431</v>
      </c>
      <c r="B365" s="58" t="s">
        <v>427</v>
      </c>
      <c r="C365" s="58" t="s">
        <v>27</v>
      </c>
      <c r="D365" s="58" t="s">
        <v>234</v>
      </c>
      <c r="E365" s="58" t="s">
        <v>432</v>
      </c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8" t="s">
        <v>37</v>
      </c>
      <c r="U365" s="51"/>
      <c r="V365" s="52"/>
      <c r="W365" s="52"/>
      <c r="X365" s="52"/>
      <c r="Y365" s="52"/>
      <c r="Z365" s="53"/>
      <c r="AA365" s="54">
        <v>989</v>
      </c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>
        <v>15</v>
      </c>
      <c r="AM365" s="54"/>
      <c r="AN365" s="54"/>
      <c r="AO365" s="54"/>
      <c r="AP365" s="54"/>
      <c r="AQ365" s="54"/>
      <c r="AR365" s="59">
        <v>983.9</v>
      </c>
      <c r="AS365" s="6"/>
      <c r="AT365" s="6">
        <v>988.9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>
        <v>988.9</v>
      </c>
      <c r="BL365" s="6"/>
      <c r="BM365" s="6"/>
      <c r="BN365" s="6"/>
      <c r="BO365" s="6"/>
      <c r="BP365" s="6"/>
      <c r="BQ365" s="6">
        <v>988.9</v>
      </c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>
        <v>988.9</v>
      </c>
      <c r="CD365" s="6"/>
      <c r="CE365" s="6"/>
      <c r="CF365" s="6"/>
      <c r="CG365" s="6"/>
      <c r="CH365" s="6"/>
      <c r="CI365" s="6"/>
      <c r="CJ365" s="7">
        <v>1004</v>
      </c>
      <c r="CK365" s="4"/>
      <c r="CL365" s="3"/>
    </row>
    <row r="366" spans="1:90" ht="63.75" customHeight="1" x14ac:dyDescent="0.25">
      <c r="A366" s="11" t="s">
        <v>433</v>
      </c>
      <c r="B366" s="58" t="s">
        <v>427</v>
      </c>
      <c r="C366" s="58" t="s">
        <v>27</v>
      </c>
      <c r="D366" s="58" t="s">
        <v>234</v>
      </c>
      <c r="E366" s="58" t="s">
        <v>432</v>
      </c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8" t="s">
        <v>43</v>
      </c>
      <c r="U366" s="51"/>
      <c r="V366" s="52"/>
      <c r="W366" s="52"/>
      <c r="X366" s="52"/>
      <c r="Y366" s="52"/>
      <c r="Z366" s="53"/>
      <c r="AA366" s="54">
        <v>100</v>
      </c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>
        <v>208</v>
      </c>
      <c r="AM366" s="54"/>
      <c r="AN366" s="54"/>
      <c r="AO366" s="54"/>
      <c r="AP366" s="54"/>
      <c r="AQ366" s="54"/>
      <c r="AR366" s="59">
        <v>308</v>
      </c>
      <c r="AS366" s="6"/>
      <c r="AT366" s="6">
        <v>140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>
        <v>140</v>
      </c>
      <c r="BL366" s="6"/>
      <c r="BM366" s="6"/>
      <c r="BN366" s="6"/>
      <c r="BO366" s="6"/>
      <c r="BP366" s="6"/>
      <c r="BQ366" s="6">
        <v>146</v>
      </c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>
        <v>146</v>
      </c>
      <c r="CD366" s="6"/>
      <c r="CE366" s="6"/>
      <c r="CF366" s="6"/>
      <c r="CG366" s="6"/>
      <c r="CH366" s="6"/>
      <c r="CI366" s="6"/>
      <c r="CJ366" s="7">
        <v>308</v>
      </c>
      <c r="CK366" s="4"/>
      <c r="CL366" s="3"/>
    </row>
    <row r="367" spans="1:90" ht="15.75" x14ac:dyDescent="0.25">
      <c r="A367" s="9" t="s">
        <v>434</v>
      </c>
      <c r="B367" s="50"/>
      <c r="C367" s="50"/>
      <c r="D367" s="50"/>
      <c r="E367" s="5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50"/>
      <c r="U367" s="61"/>
      <c r="V367" s="62"/>
      <c r="W367" s="62"/>
      <c r="X367" s="62"/>
      <c r="Y367" s="62"/>
      <c r="Z367" s="60"/>
      <c r="AA367" s="63">
        <v>1119355.7</v>
      </c>
      <c r="AB367" s="63"/>
      <c r="AC367" s="63">
        <v>83748.2</v>
      </c>
      <c r="AD367" s="63"/>
      <c r="AE367" s="63">
        <v>89648.4</v>
      </c>
      <c r="AF367" s="63"/>
      <c r="AG367" s="63">
        <v>3347.2</v>
      </c>
      <c r="AH367" s="63"/>
      <c r="AI367" s="63"/>
      <c r="AJ367" s="63"/>
      <c r="AK367" s="63"/>
      <c r="AL367" s="63">
        <v>352530.3</v>
      </c>
      <c r="AM367" s="63">
        <v>-47742.9</v>
      </c>
      <c r="AN367" s="63">
        <v>132876.6</v>
      </c>
      <c r="AO367" s="63">
        <v>6062.4</v>
      </c>
      <c r="AP367" s="63"/>
      <c r="AQ367" s="63"/>
      <c r="AR367" s="55">
        <f>AR10+AR189+AR283+AR293+AR326+AR347+AR359</f>
        <v>1421502.5</v>
      </c>
      <c r="AS367" s="13"/>
      <c r="AT367" s="13">
        <v>1038666.9</v>
      </c>
      <c r="AU367" s="13"/>
      <c r="AV367" s="13">
        <v>47845.2</v>
      </c>
      <c r="AW367" s="13"/>
      <c r="AX367" s="13">
        <v>20863.7</v>
      </c>
      <c r="AY367" s="13"/>
      <c r="AZ367" s="13">
        <v>808.2</v>
      </c>
      <c r="BA367" s="13"/>
      <c r="BB367" s="13"/>
      <c r="BC367" s="13"/>
      <c r="BD367" s="13"/>
      <c r="BE367" s="13">
        <v>2628.5</v>
      </c>
      <c r="BF367" s="13">
        <v>-47845.2</v>
      </c>
      <c r="BG367" s="13">
        <v>2521.1999999999998</v>
      </c>
      <c r="BH367" s="13">
        <v>166.2</v>
      </c>
      <c r="BI367" s="13"/>
      <c r="BJ367" s="13"/>
      <c r="BK367" s="13">
        <v>1041295.6</v>
      </c>
      <c r="BL367" s="13"/>
      <c r="BM367" s="13">
        <v>23384.9</v>
      </c>
      <c r="BN367" s="13">
        <v>974.4</v>
      </c>
      <c r="BO367" s="13"/>
      <c r="BP367" s="13"/>
      <c r="BQ367" s="13">
        <v>1084421</v>
      </c>
      <c r="BR367" s="13">
        <v>47541.7</v>
      </c>
      <c r="BS367" s="13">
        <v>27172.2</v>
      </c>
      <c r="BT367" s="13">
        <v>1038.9000000000001</v>
      </c>
      <c r="BU367" s="13"/>
      <c r="BV367" s="13"/>
      <c r="BW367" s="13">
        <v>1818.2</v>
      </c>
      <c r="BX367" s="13">
        <v>-47541.7</v>
      </c>
      <c r="BY367" s="13">
        <v>1710.7</v>
      </c>
      <c r="BZ367" s="13">
        <v>164.5</v>
      </c>
      <c r="CA367" s="13"/>
      <c r="CB367" s="13"/>
      <c r="CC367" s="13">
        <v>1086239.3999999999</v>
      </c>
      <c r="CD367" s="13"/>
      <c r="CE367" s="13">
        <v>28882.9</v>
      </c>
      <c r="CF367" s="13">
        <v>1203.4000000000001</v>
      </c>
      <c r="CG367" s="13"/>
      <c r="CH367" s="13"/>
      <c r="CI367" s="13"/>
      <c r="CJ367" s="13">
        <v>1471885.8</v>
      </c>
      <c r="CK367" s="1"/>
    </row>
    <row r="369" spans="44:44" ht="15.75" customHeight="1" x14ac:dyDescent="0.25">
      <c r="AR369" s="19"/>
    </row>
  </sheetData>
  <mergeCells count="80">
    <mergeCell ref="C6:C8"/>
    <mergeCell ref="BT6:BT8"/>
    <mergeCell ref="BV6:BV8"/>
    <mergeCell ref="AI6:AI8"/>
    <mergeCell ref="BS6:BS8"/>
    <mergeCell ref="AK6:AK8"/>
    <mergeCell ref="BU6:BU8"/>
    <mergeCell ref="BL6:BL8"/>
    <mergeCell ref="V6:V8"/>
    <mergeCell ref="BK6:BK8"/>
    <mergeCell ref="BF6:BF8"/>
    <mergeCell ref="T6:T8"/>
    <mergeCell ref="E6:S8"/>
    <mergeCell ref="AF6:AF8"/>
    <mergeCell ref="AD6:AD8"/>
    <mergeCell ref="U6:U8"/>
    <mergeCell ref="BR6:BR8"/>
    <mergeCell ref="AP6:AP8"/>
    <mergeCell ref="AG6:AG8"/>
    <mergeCell ref="AE6:AE8"/>
    <mergeCell ref="BP6:BP8"/>
    <mergeCell ref="BN6:BN8"/>
    <mergeCell ref="AH6:AH8"/>
    <mergeCell ref="AJ6:AJ8"/>
    <mergeCell ref="BO6:BO8"/>
    <mergeCell ref="AS6:AS8"/>
    <mergeCell ref="AY6:AY8"/>
    <mergeCell ref="BC6:BC8"/>
    <mergeCell ref="Y6:Y8"/>
    <mergeCell ref="AC6:AC8"/>
    <mergeCell ref="AN6:AN8"/>
    <mergeCell ref="AB6:AB8"/>
    <mergeCell ref="BJ6:BJ8"/>
    <mergeCell ref="BM6:BM8"/>
    <mergeCell ref="CH6:CH8"/>
    <mergeCell ref="BX6:BX8"/>
    <mergeCell ref="AL6:AL8"/>
    <mergeCell ref="BB6:BB8"/>
    <mergeCell ref="AW6:AW8"/>
    <mergeCell ref="BD6:BD8"/>
    <mergeCell ref="AU6:AU8"/>
    <mergeCell ref="AX6:AX8"/>
    <mergeCell ref="BW6:BW8"/>
    <mergeCell ref="BA6:BA8"/>
    <mergeCell ref="AO6:AO8"/>
    <mergeCell ref="AQ6:AQ8"/>
    <mergeCell ref="AV6:AV8"/>
    <mergeCell ref="AZ6:AZ8"/>
    <mergeCell ref="E1:AR1"/>
    <mergeCell ref="E2:AR2"/>
    <mergeCell ref="E3:AR3"/>
    <mergeCell ref="CL6:CL8"/>
    <mergeCell ref="CC6:CC8"/>
    <mergeCell ref="BI6:BI8"/>
    <mergeCell ref="BG6:BG8"/>
    <mergeCell ref="CA6:CA8"/>
    <mergeCell ref="BY6:BY8"/>
    <mergeCell ref="CG6:CG8"/>
    <mergeCell ref="BZ6:BZ8"/>
    <mergeCell ref="CB6:CB8"/>
    <mergeCell ref="CF6:CF8"/>
    <mergeCell ref="CI6:CI8"/>
    <mergeCell ref="CJ6:CJ8"/>
    <mergeCell ref="CK6:CK8"/>
    <mergeCell ref="A6:A8"/>
    <mergeCell ref="Z6:Z8"/>
    <mergeCell ref="A4:CL4"/>
    <mergeCell ref="D6:D8"/>
    <mergeCell ref="X6:X8"/>
    <mergeCell ref="AA6:AA8"/>
    <mergeCell ref="AT6:AT8"/>
    <mergeCell ref="AR6:AR8"/>
    <mergeCell ref="W6:W8"/>
    <mergeCell ref="BH6:BH8"/>
    <mergeCell ref="AM6:AM8"/>
    <mergeCell ref="CE6:CE8"/>
    <mergeCell ref="B6:B8"/>
    <mergeCell ref="CD6:CD8"/>
    <mergeCell ref="BQ6:BQ8"/>
    <mergeCell ref="BE6:BE8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Лукьянчук</cp:lastModifiedBy>
  <cp:lastPrinted>2026-01-28T06:49:32Z</cp:lastPrinted>
  <dcterms:created xsi:type="dcterms:W3CDTF">2025-12-25T07:36:03Z</dcterms:created>
  <dcterms:modified xsi:type="dcterms:W3CDTF">2026-01-28T06:49:33Z</dcterms:modified>
</cp:coreProperties>
</file>